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35" yWindow="0" windowWidth="15225" windowHeight="5730" tabRatio="726" activeTab="36"/>
  </bookViews>
  <sheets>
    <sheet name="Таблица 1.1" sheetId="1" r:id="rId1"/>
    <sheet name="Таблица 1.2" sheetId="79" r:id="rId2"/>
    <sheet name="Таблица 2.1" sheetId="16" r:id="rId3"/>
    <sheet name="Таблица 2.2" sheetId="76" r:id="rId4"/>
    <sheet name="Таблица 2.3" sheetId="18" r:id="rId5"/>
    <sheet name="Таблица 2.4" sheetId="19" r:id="rId6"/>
    <sheet name="Таблица 2.5" sheetId="17" r:id="rId7"/>
    <sheet name="Таблица 2.6" sheetId="23" r:id="rId8"/>
    <sheet name="Таблица 2.7" sheetId="24" r:id="rId9"/>
    <sheet name="Таблица 2.8" sheetId="25" r:id="rId10"/>
    <sheet name="Таблица 2.9" sheetId="26" r:id="rId11"/>
    <sheet name="Таблица 2.10" sheetId="27" r:id="rId12"/>
    <sheet name="Таблица 2.11" sheetId="62" r:id="rId13"/>
    <sheet name="Таблица 2.12" sheetId="82" r:id="rId14"/>
    <sheet name="Таблица 2.13" sheetId="64" r:id="rId15"/>
    <sheet name="Таблица 2.14" sheetId="83" r:id="rId16"/>
    <sheet name="Таблица 2.15" sheetId="84" r:id="rId17"/>
    <sheet name="Таблица 2.16" sheetId="67" r:id="rId18"/>
    <sheet name="Таблица 2.17" sheetId="68" r:id="rId19"/>
    <sheet name="Таблица 2.18" sheetId="61" r:id="rId20"/>
    <sheet name="Таблица 2.19" sheetId="53" r:id="rId21"/>
    <sheet name="Таблица 2.20" sheetId="59" r:id="rId22"/>
    <sheet name="Таблица 2.21" sheetId="54" r:id="rId23"/>
    <sheet name="Таблица 2.22" sheetId="56" r:id="rId24"/>
    <sheet name="Таблица 2.23" sheetId="57" r:id="rId25"/>
    <sheet name="Таблица 2.24" sheetId="55" r:id="rId26"/>
    <sheet name="Таблица 2.25" sheetId="20" r:id="rId27"/>
    <sheet name="Таблица 2.26" sheetId="21" r:id="rId28"/>
    <sheet name="Таблица 2.27" sheetId="28" r:id="rId29"/>
    <sheet name="Таблица 2.28" sheetId="29" r:id="rId30"/>
    <sheet name="Таблица 2.30" sheetId="88" r:id="rId31"/>
    <sheet name="Таблица 2.31" sheetId="66" r:id="rId32"/>
    <sheet name="Таблица 2.32" sheetId="30" r:id="rId33"/>
    <sheet name="Таблица 2.33" sheetId="31" r:id="rId34"/>
    <sheet name="Таблица 2.34" sheetId="35" r:id="rId35"/>
    <sheet name="Таблица 2.35" sheetId="36" r:id="rId36"/>
    <sheet name="Таблица 2.36" sheetId="89" r:id="rId37"/>
    <sheet name="Таблица 2.37" sheetId="90" r:id="rId38"/>
    <sheet name="Таблица 2.38" sheetId="37" r:id="rId39"/>
    <sheet name="Таблица 2.39" sheetId="38" r:id="rId40"/>
    <sheet name="Таблица 2.40" sheetId="39" r:id="rId41"/>
    <sheet name="Таблица 2.41" sheetId="40" r:id="rId42"/>
    <sheet name="Таблица 2.42" sheetId="41" r:id="rId43"/>
    <sheet name="Таблица 2.43" sheetId="78" r:id="rId44"/>
    <sheet name="Таблица 2.44" sheetId="42" r:id="rId45"/>
    <sheet name="Таблица 2.45" sheetId="44" r:id="rId46"/>
    <sheet name="Таблица 2.46" sheetId="45" r:id="rId47"/>
    <sheet name="Таблица 2.47" sheetId="46" r:id="rId48"/>
    <sheet name="Таблица 2.48" sheetId="47" r:id="rId49"/>
    <sheet name="Таблица 2.49" sheetId="48" r:id="rId50"/>
    <sheet name="Таблица 2.50" sheetId="43" r:id="rId51"/>
    <sheet name="Таблица 2.51" sheetId="77" r:id="rId52"/>
    <sheet name="Таблица 2.52" sheetId="94" r:id="rId53"/>
    <sheet name="Таблица 2.53" sheetId="95" r:id="rId54"/>
    <sheet name="Таблица 2.54" sheetId="97" r:id="rId55"/>
    <sheet name="Таблица 2.55" sheetId="98" r:id="rId56"/>
    <sheet name="Таблица 2.56" sheetId="99" r:id="rId57"/>
    <sheet name="Таблица 2.57" sheetId="100" r:id="rId58"/>
    <sheet name="Таблица 2.58" sheetId="102" r:id="rId59"/>
    <sheet name="Таблица 2.59" sheetId="103" r:id="rId60"/>
    <sheet name="Таблица 2.60" sheetId="104" r:id="rId61"/>
    <sheet name="Таблица 2.61" sheetId="106" r:id="rId62"/>
    <sheet name="Таблица 3.1" sheetId="4" r:id="rId63"/>
    <sheet name="Таблица 3.2" sheetId="5" r:id="rId64"/>
    <sheet name="Таблица 3.3" sheetId="80" r:id="rId65"/>
    <sheet name="Таблица 3.4" sheetId="7" r:id="rId66"/>
    <sheet name="Таблица 3.5" sheetId="3" r:id="rId67"/>
    <sheet name="Таблица 3.6" sheetId="11" r:id="rId68"/>
    <sheet name="Таблица 3.7" sheetId="72" r:id="rId69"/>
    <sheet name="Таблица 3.8" sheetId="10" r:id="rId70"/>
    <sheet name="Таблица 3.9" sheetId="73" r:id="rId71"/>
    <sheet name="Таблица 3.10" sheetId="12" r:id="rId72"/>
    <sheet name="Таблица 3.11" sheetId="13" r:id="rId73"/>
    <sheet name="Таблица 3.12" sheetId="14" r:id="rId74"/>
    <sheet name="Таблица 3.13" sheetId="15" r:id="rId75"/>
    <sheet name="Таблица 4.1" sheetId="85" r:id="rId76"/>
    <sheet name="Таблица 4.2" sheetId="32" r:id="rId77"/>
    <sheet name="Таблица 4.3" sheetId="86" r:id="rId78"/>
    <sheet name="Таблица 4.4" sheetId="49" r:id="rId79"/>
    <sheet name="Таблица 4.5" sheetId="87" r:id="rId80"/>
    <sheet name="Таблица 4.6" sheetId="96" r:id="rId81"/>
    <sheet name="Таблица 4.7" sheetId="105" r:id="rId82"/>
    <sheet name="Таблица 4.8" sheetId="107" r:id="rId83"/>
    <sheet name="Лист1" sheetId="101" r:id="rId84"/>
  </sheets>
  <externalReferences>
    <externalReference r:id="rId85"/>
    <externalReference r:id="rId86"/>
  </externalReferences>
  <definedNames>
    <definedName name="_xlnm._FilterDatabase" localSheetId="11" hidden="1">'Таблица 2.10'!$A$5:$L$33</definedName>
    <definedName name="_xlnm._FilterDatabase" localSheetId="7" hidden="1">'Таблица 2.6'!$A$5:$L$29</definedName>
    <definedName name="_xlnm._FilterDatabase" localSheetId="8" hidden="1">'Таблица 2.7'!$A$5:$L$24</definedName>
    <definedName name="_xlnm._FilterDatabase" localSheetId="9" hidden="1">'Таблица 2.8'!$A$5:$L$18</definedName>
    <definedName name="_xlnm._FilterDatabase" localSheetId="10" hidden="1">'Таблица 2.9'!$A$5:$L$42</definedName>
    <definedName name="й" localSheetId="52">'[1]Index sheet'!#REF!</definedName>
    <definedName name="й" localSheetId="53">'[1]Index sheet'!#REF!</definedName>
    <definedName name="й" localSheetId="54">'[1]Index sheet'!#REF!</definedName>
    <definedName name="й" localSheetId="55">'[1]Index sheet'!#REF!</definedName>
    <definedName name="й" localSheetId="56">'[1]Index sheet'!#REF!</definedName>
    <definedName name="й" localSheetId="59">'[1]Index sheet'!#REF!</definedName>
    <definedName name="й" localSheetId="60">'[1]Index sheet'!#REF!</definedName>
    <definedName name="й" localSheetId="61">'[1]Index sheet'!#REF!</definedName>
    <definedName name="й" localSheetId="80">'[1]Index sheet'!#REF!</definedName>
    <definedName name="й" localSheetId="81">'[1]Index sheet'!#REF!</definedName>
    <definedName name="й" localSheetId="82">'[1]Index sheet'!#REF!</definedName>
    <definedName name="й">'[1]Index sheet'!#REF!</definedName>
    <definedName name="_xlnm.Print_Area" localSheetId="0">'Таблица 1.1'!$A$1:$D$38</definedName>
    <definedName name="_xlnm.Print_Area" localSheetId="1">'Таблица 1.2'!$A$1:$D$38</definedName>
    <definedName name="_xlnm.Print_Area" localSheetId="2">'Таблица 2.1'!$A$1:$D$10</definedName>
    <definedName name="_xlnm.Print_Area" localSheetId="11">'Таблица 2.10'!$A$1:$D$33</definedName>
    <definedName name="_xlnm.Print_Area" localSheetId="12">'Таблица 2.11'!$A$1:$D$13</definedName>
    <definedName name="_xlnm.Print_Area" localSheetId="13">'Таблица 2.12'!$A$1:$D$20</definedName>
    <definedName name="_xlnm.Print_Area" localSheetId="14">'Таблица 2.13'!$A$1:$D$8</definedName>
    <definedName name="_xlnm.Print_Area" localSheetId="15">'Таблица 2.14'!$A$1:$D$10</definedName>
    <definedName name="_xlnm.Print_Area" localSheetId="16">'Таблица 2.15'!$A$1:$D$7</definedName>
    <definedName name="_xlnm.Print_Area" localSheetId="17">'Таблица 2.16'!$A$1:$D$37</definedName>
    <definedName name="_xlnm.Print_Area" localSheetId="18">'Таблица 2.17'!$A$1:$D$24</definedName>
    <definedName name="_xlnm.Print_Area" localSheetId="19">'Таблица 2.18'!$A$1:$D$7</definedName>
    <definedName name="_xlnm.Print_Area" localSheetId="20">'Таблица 2.19'!$A$1:$D$28</definedName>
    <definedName name="_xlnm.Print_Area" localSheetId="3">'Таблица 2.2'!$A$1:$D$7</definedName>
    <definedName name="_xlnm.Print_Area" localSheetId="21">'Таблица 2.20'!$A$1:$D$37</definedName>
    <definedName name="_xlnm.Print_Area" localSheetId="22">'Таблица 2.21'!$A$1:$D$34</definedName>
    <definedName name="_xlnm.Print_Area" localSheetId="23">'Таблица 2.22'!$A$1:$D$37</definedName>
    <definedName name="_xlnm.Print_Area" localSheetId="24">'Таблица 2.23'!$A$1:$D$11</definedName>
    <definedName name="_xlnm.Print_Area" localSheetId="25">'Таблица 2.24'!$A$1:$D$37</definedName>
    <definedName name="_xlnm.Print_Area" localSheetId="26">'Таблица 2.25'!$A$1:$D$7</definedName>
    <definedName name="_xlnm.Print_Area" localSheetId="27">'Таблица 2.26'!$A$1:$D$7</definedName>
    <definedName name="_xlnm.Print_Area" localSheetId="28">'Таблица 2.27'!$A$1:$D$11</definedName>
    <definedName name="_xlnm.Print_Area" localSheetId="29">'Таблица 2.28'!$A$1:$D$13</definedName>
    <definedName name="_xlnm.Print_Area" localSheetId="4">'Таблица 2.3'!$A$1:$D$17</definedName>
    <definedName name="_xlnm.Print_Area" localSheetId="30">'Таблица 2.30'!$A$1:$D$7</definedName>
    <definedName name="_xlnm.Print_Area" localSheetId="31">'Таблица 2.31'!$A$1:$D$8</definedName>
    <definedName name="_xlnm.Print_Area" localSheetId="32">'Таблица 2.32'!$A$1:$D$7</definedName>
    <definedName name="_xlnm.Print_Area" localSheetId="33">'Таблица 2.33'!$A$1:$D$48</definedName>
    <definedName name="_xlnm.Print_Area" localSheetId="34">'Таблица 2.34'!$A$1:$D$15</definedName>
    <definedName name="_xlnm.Print_Area" localSheetId="35">'Таблица 2.35'!$A$1:$D$7</definedName>
    <definedName name="_xlnm.Print_Area" localSheetId="36">'Таблица 2.36'!$A$1:$D$10</definedName>
    <definedName name="_xlnm.Print_Area" localSheetId="37">'Таблица 2.37'!$A$1:$D$7</definedName>
    <definedName name="_xlnm.Print_Area" localSheetId="38">'Таблица 2.38'!$A$1:$D$7</definedName>
    <definedName name="_xlnm.Print_Area" localSheetId="39">'Таблица 2.39'!$A$1:$D$7</definedName>
    <definedName name="_xlnm.Print_Area" localSheetId="5">'Таблица 2.4'!$A$1:$D$37</definedName>
    <definedName name="_xlnm.Print_Area" localSheetId="40">'Таблица 2.40'!$A$1:$D$7</definedName>
    <definedName name="_xlnm.Print_Area" localSheetId="41">'Таблица 2.41'!$A$1:$D$7</definedName>
    <definedName name="_xlnm.Print_Area" localSheetId="42">'Таблица 2.42'!$A$1:$D$8</definedName>
    <definedName name="_xlnm.Print_Area" localSheetId="43">'Таблица 2.43'!$A$1:$D$8</definedName>
    <definedName name="_xlnm.Print_Area" localSheetId="44">'Таблица 2.44'!$A$1:$D$37</definedName>
    <definedName name="_xlnm.Print_Area" localSheetId="45">'Таблица 2.45'!$A$1:$D$18</definedName>
    <definedName name="_xlnm.Print_Area" localSheetId="46">'Таблица 2.46'!$A$1:$D$10</definedName>
    <definedName name="_xlnm.Print_Area" localSheetId="47">'Таблица 2.47'!$A$1:$D$7</definedName>
    <definedName name="_xlnm.Print_Area" localSheetId="48">'Таблица 2.48'!$A$1:$D$7</definedName>
    <definedName name="_xlnm.Print_Area" localSheetId="49">'Таблица 2.49'!$A$1:$D$7</definedName>
    <definedName name="_xlnm.Print_Area" localSheetId="6">'Таблица 2.5'!$A$1:$D$39</definedName>
    <definedName name="_xlnm.Print_Area" localSheetId="50">'Таблица 2.50'!$A$1:$D$7</definedName>
    <definedName name="_xlnm.Print_Area" localSheetId="51">'Таблица 2.51'!$A$1:$D$7</definedName>
    <definedName name="_xlnm.Print_Area" localSheetId="52">'Таблица 2.52'!$A$1:$D$7</definedName>
    <definedName name="_xlnm.Print_Area" localSheetId="53">'Таблица 2.53'!$A$1:$D$8</definedName>
    <definedName name="_xlnm.Print_Area" localSheetId="54">'Таблица 2.54'!$A$1:$D$7</definedName>
    <definedName name="_xlnm.Print_Area" localSheetId="55">'Таблица 2.55'!$A$1:$D$10</definedName>
    <definedName name="_xlnm.Print_Area" localSheetId="56">'Таблица 2.56'!$A$1:$D$10</definedName>
    <definedName name="_xlnm.Print_Area" localSheetId="57">'Таблица 2.57'!$A$1:$D$18</definedName>
    <definedName name="_xlnm.Print_Area" localSheetId="58">'Таблица 2.58'!$A$1:$D$7</definedName>
    <definedName name="_xlnm.Print_Area" localSheetId="59">'Таблица 2.59'!$A$1:$D$7</definedName>
    <definedName name="_xlnm.Print_Area" localSheetId="7">'Таблица 2.6'!$A$1:$D$29</definedName>
    <definedName name="_xlnm.Print_Area" localSheetId="60">'Таблица 2.60'!$A$1:$D$7</definedName>
    <definedName name="_xlnm.Print_Area" localSheetId="61">'Таблица 2.61'!$A$1:$D$8</definedName>
    <definedName name="_xlnm.Print_Area" localSheetId="8">'Таблица 2.7'!$A$1:$D$24</definedName>
    <definedName name="_xlnm.Print_Area" localSheetId="9">'Таблица 2.8'!$A$1:$D$18</definedName>
    <definedName name="_xlnm.Print_Area" localSheetId="10">'Таблица 2.9'!$A$1:$D$42</definedName>
    <definedName name="_xlnm.Print_Area" localSheetId="62">'Таблица 3.1'!$A$1:$D$37</definedName>
    <definedName name="_xlnm.Print_Area" localSheetId="71">'Таблица 3.10'!$A$1:$D$37</definedName>
    <definedName name="_xlnm.Print_Area" localSheetId="72">'Таблица 3.11'!$A$1:$D$37</definedName>
    <definedName name="_xlnm.Print_Area" localSheetId="73">'Таблица 3.12'!$A$1:$D$37</definedName>
    <definedName name="_xlnm.Print_Area" localSheetId="74">'Таблица 3.13'!$A$1:$D$35</definedName>
    <definedName name="_xlnm.Print_Area" localSheetId="63">'Таблица 3.2'!$A$1:$D$35</definedName>
    <definedName name="_xlnm.Print_Area" localSheetId="64">'Таблица 3.3'!$A$1:$D$38</definedName>
    <definedName name="_xlnm.Print_Area" localSheetId="65">'Таблица 3.4'!$A$1:$D$37</definedName>
    <definedName name="_xlnm.Print_Area" localSheetId="66">'Таблица 3.5'!$A$1:$D$30</definedName>
    <definedName name="_xlnm.Print_Area" localSheetId="67">'Таблица 3.6'!$A$1:$D$38</definedName>
    <definedName name="_xlnm.Print_Area" localSheetId="68">'Таблица 3.7'!$A$1:$D$37</definedName>
    <definedName name="_xlnm.Print_Area" localSheetId="69">'Таблица 3.8'!$A$1:$D$37</definedName>
    <definedName name="_xlnm.Print_Area" localSheetId="70">'Таблица 3.9'!$A$1:$D$31</definedName>
    <definedName name="_xlnm.Print_Area" localSheetId="75">'Таблица 4.1'!$A$1:$D$8</definedName>
    <definedName name="_xlnm.Print_Area" localSheetId="76">'Таблица 4.2'!$A$1:$D$7</definedName>
    <definedName name="_xlnm.Print_Area" localSheetId="77">'Таблица 4.3'!$A$1:$D$7</definedName>
    <definedName name="_xlnm.Print_Area" localSheetId="78">'Таблица 4.4'!$A$1:$D$37</definedName>
    <definedName name="_xlnm.Print_Area" localSheetId="79">'Таблица 4.5'!$A$1:$D$38</definedName>
    <definedName name="_xlnm.Print_Area" localSheetId="80">'Таблица 4.6'!$A$1:$D$9</definedName>
    <definedName name="_xlnm.Print_Area" localSheetId="81">'Таблица 4.7'!$A$1:$D$8</definedName>
    <definedName name="_xlnm.Print_Area" localSheetId="82">'Таблица 4.8'!$A$1:$D$7</definedName>
    <definedName name="ц" localSheetId="52">'[2]Index sheet'!#REF!</definedName>
    <definedName name="ц" localSheetId="53">'[2]Index sheet'!#REF!</definedName>
    <definedName name="ц" localSheetId="54">'[2]Index sheet'!#REF!</definedName>
    <definedName name="ц" localSheetId="55">'[2]Index sheet'!#REF!</definedName>
    <definedName name="ц" localSheetId="56">'[2]Index sheet'!#REF!</definedName>
    <definedName name="ц" localSheetId="59">'[2]Index sheet'!#REF!</definedName>
    <definedName name="ц" localSheetId="60">'[2]Index sheet'!#REF!</definedName>
    <definedName name="ц" localSheetId="61">'[2]Index sheet'!#REF!</definedName>
    <definedName name="ц" localSheetId="80">'[2]Index sheet'!#REF!</definedName>
    <definedName name="ц" localSheetId="81">'[2]Index sheet'!#REF!</definedName>
    <definedName name="ц" localSheetId="82">'[2]Index sheet'!#REF!</definedName>
    <definedName name="ц">'[2]Index sheet'!#REF!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07" l="1"/>
  <c r="K2" i="107" s="1"/>
  <c r="D7" i="107"/>
  <c r="L2" i="107"/>
  <c r="B7" i="107"/>
  <c r="J2" i="107" s="1"/>
  <c r="K1" i="107" a="1"/>
  <c r="J1" i="107" a="1"/>
  <c r="L1" i="107" a="1"/>
  <c r="L1" i="107" l="1"/>
  <c r="J1" i="107"/>
  <c r="K1" i="107"/>
  <c r="C18" i="25" l="1"/>
  <c r="K2" i="25" s="1"/>
  <c r="B10" i="16" l="1"/>
  <c r="L2" i="103" l="1"/>
  <c r="K2" i="103"/>
  <c r="J2" i="103"/>
  <c r="L2" i="102"/>
  <c r="K2" i="102"/>
  <c r="J2" i="102"/>
  <c r="B10" i="45"/>
  <c r="B28" i="53"/>
  <c r="J2" i="53" s="1"/>
  <c r="K2" i="53"/>
  <c r="B37" i="72" l="1"/>
  <c r="J2" i="72" s="1"/>
  <c r="B37" i="10"/>
  <c r="B8" i="106" l="1"/>
  <c r="J2" i="106" s="1"/>
  <c r="D8" i="106"/>
  <c r="C8" i="106"/>
  <c r="L2" i="106"/>
  <c r="K2" i="106"/>
  <c r="D8" i="95"/>
  <c r="L2" i="95" s="1"/>
  <c r="C8" i="95"/>
  <c r="K2" i="95" s="1"/>
  <c r="B8" i="95"/>
  <c r="B7" i="20"/>
  <c r="J2" i="20" s="1"/>
  <c r="L1" i="106" a="1"/>
  <c r="J1" i="106" a="1"/>
  <c r="K1" i="106" a="1"/>
  <c r="K1" i="106" l="1"/>
  <c r="J1" i="106"/>
  <c r="L1" i="106"/>
  <c r="B37" i="42"/>
  <c r="J2" i="42" s="1"/>
  <c r="B38" i="87" l="1"/>
  <c r="J2" i="87" s="1"/>
  <c r="D8" i="105" l="1"/>
  <c r="C8" i="105"/>
  <c r="B8" i="105"/>
  <c r="J2" i="105" s="1"/>
  <c r="L2" i="105"/>
  <c r="K2" i="105"/>
  <c r="L1" i="105" a="1"/>
  <c r="J1" i="105" a="1"/>
  <c r="K1" i="105" a="1"/>
  <c r="J1" i="105" l="1"/>
  <c r="K1" i="105"/>
  <c r="L1" i="105"/>
  <c r="B10" i="99"/>
  <c r="J2" i="99" s="1"/>
  <c r="B29" i="23"/>
  <c r="C29" i="23"/>
  <c r="D29" i="23"/>
  <c r="B18" i="25"/>
  <c r="D18" i="25"/>
  <c r="B18" i="44" l="1"/>
  <c r="J2" i="44" s="1"/>
  <c r="B48" i="31"/>
  <c r="C8" i="66"/>
  <c r="K2" i="66" s="1"/>
  <c r="B7" i="21"/>
  <c r="C7" i="21"/>
  <c r="D7" i="21"/>
  <c r="D7" i="104"/>
  <c r="C7" i="104"/>
  <c r="B7" i="104"/>
  <c r="J2" i="104" s="1"/>
  <c r="L2" i="104"/>
  <c r="K2" i="104"/>
  <c r="D7" i="103"/>
  <c r="C7" i="103"/>
  <c r="B7" i="103"/>
  <c r="C8" i="41"/>
  <c r="K2" i="41" s="1"/>
  <c r="B7" i="39"/>
  <c r="J2" i="39" s="1"/>
  <c r="K1" i="103" a="1"/>
  <c r="L1" i="103" a="1"/>
  <c r="L1" i="104" a="1"/>
  <c r="J1" i="103" a="1"/>
  <c r="J1" i="104" a="1"/>
  <c r="K1" i="104" a="1"/>
  <c r="L1" i="104" l="1"/>
  <c r="J1" i="104"/>
  <c r="K1" i="104"/>
  <c r="L1" i="103"/>
  <c r="J1" i="103"/>
  <c r="K1" i="103"/>
  <c r="B35" i="5" l="1"/>
  <c r="J2" i="43"/>
  <c r="J3" i="43"/>
  <c r="B27" i="53" l="1"/>
  <c r="B25" i="53"/>
  <c r="B24" i="53"/>
  <c r="B22" i="53"/>
  <c r="B18" i="53"/>
  <c r="B16" i="53"/>
  <c r="B14" i="53"/>
  <c r="B11" i="53"/>
  <c r="B9" i="53"/>
  <c r="C7" i="102" l="1"/>
  <c r="D7" i="102"/>
  <c r="B7" i="102"/>
  <c r="L1" i="102" a="1"/>
  <c r="K1" i="102" a="1"/>
  <c r="J1" i="102" a="1"/>
  <c r="J1" i="102" l="1"/>
  <c r="K1" i="102"/>
  <c r="L1" i="102"/>
  <c r="D18" i="100"/>
  <c r="L2" i="100" s="1"/>
  <c r="C18" i="100"/>
  <c r="B18" i="100"/>
  <c r="D15" i="35"/>
  <c r="K1" i="35" a="1"/>
  <c r="J1" i="35" a="1"/>
  <c r="J1" i="100" a="1"/>
  <c r="L1" i="100" a="1"/>
  <c r="K1" i="100" a="1"/>
  <c r="J1" i="35" l="1"/>
  <c r="K1" i="35"/>
  <c r="J1" i="100"/>
  <c r="L1" i="100"/>
  <c r="K1" i="100"/>
  <c r="C10" i="99"/>
  <c r="D10" i="99"/>
  <c r="B10" i="98" l="1"/>
  <c r="C10" i="98"/>
  <c r="K2" i="98" s="1"/>
  <c r="D10" i="98"/>
  <c r="L2" i="98" s="1"/>
  <c r="L2" i="99"/>
  <c r="K2" i="99"/>
  <c r="B8" i="85"/>
  <c r="J2" i="85"/>
  <c r="K1" i="98" a="1"/>
  <c r="L1" i="98" a="1"/>
  <c r="J1" i="99" a="1"/>
  <c r="L1" i="99" a="1"/>
  <c r="K1" i="99" a="1"/>
  <c r="J1" i="99" l="1"/>
  <c r="L1" i="99"/>
  <c r="K1" i="99"/>
  <c r="L1" i="98"/>
  <c r="K1" i="98"/>
  <c r="J1" i="98" a="1"/>
  <c r="J1" i="98" l="1"/>
  <c r="D7" i="97"/>
  <c r="C7" i="97"/>
  <c r="B7" i="97"/>
  <c r="L2" i="97"/>
  <c r="K2" i="97"/>
  <c r="L1" i="97" a="1"/>
  <c r="K1" i="97" a="1"/>
  <c r="J2" i="97" l="1"/>
  <c r="L1" i="97"/>
  <c r="K1" i="97"/>
  <c r="C15" i="35"/>
  <c r="B15" i="35"/>
  <c r="D10" i="89"/>
  <c r="C10" i="89"/>
  <c r="K2" i="89" s="1"/>
  <c r="B10" i="89"/>
  <c r="J2" i="89" s="1"/>
  <c r="B7" i="90"/>
  <c r="J2" i="90" s="1"/>
  <c r="C7" i="90"/>
  <c r="D7" i="90"/>
  <c r="B7" i="37"/>
  <c r="J2" i="37" s="1"/>
  <c r="B7" i="40"/>
  <c r="J2" i="40" s="1"/>
  <c r="B8" i="78"/>
  <c r="C8" i="78"/>
  <c r="D8" i="78"/>
  <c r="B8" i="66"/>
  <c r="J2" i="66" s="1"/>
  <c r="D8" i="66"/>
  <c r="L2" i="66" s="1"/>
  <c r="J1" i="97" a="1"/>
  <c r="J1" i="97" l="1"/>
  <c r="B13" i="29" l="1"/>
  <c r="J2" i="29" s="1"/>
  <c r="C13" i="29"/>
  <c r="K2" i="29" s="1"/>
  <c r="D13" i="29"/>
  <c r="L2" i="29" s="1"/>
  <c r="C11" i="28" l="1"/>
  <c r="D11" i="28"/>
  <c r="B9" i="96" l="1"/>
  <c r="J2" i="96" l="1"/>
  <c r="D9" i="96"/>
  <c r="C9" i="96"/>
  <c r="J1" i="96" a="1"/>
  <c r="L2" i="96" l="1"/>
  <c r="K2" i="96"/>
  <c r="J1" i="96"/>
  <c r="K1" i="96" a="1"/>
  <c r="L1" i="96" a="1"/>
  <c r="K1" i="96" l="1"/>
  <c r="L1" i="96"/>
  <c r="J2" i="95"/>
  <c r="B35" i="15"/>
  <c r="J2" i="15" s="1"/>
  <c r="C35" i="15"/>
  <c r="K2" i="15" s="1"/>
  <c r="D35" i="15"/>
  <c r="L2" i="15" s="1"/>
  <c r="L1" i="95" a="1"/>
  <c r="L1" i="95" l="1"/>
  <c r="B38" i="79"/>
  <c r="J2" i="79" s="1"/>
  <c r="J1" i="95" a="1"/>
  <c r="K1" i="95" a="1"/>
  <c r="K1" i="95" l="1"/>
  <c r="J1" i="95"/>
  <c r="D7" i="94" l="1"/>
  <c r="C7" i="94"/>
  <c r="B7" i="94"/>
  <c r="L2" i="94"/>
  <c r="K2" i="94"/>
  <c r="C28" i="53"/>
  <c r="B13" i="62"/>
  <c r="C13" i="62"/>
  <c r="D13" i="62"/>
  <c r="B20" i="82"/>
  <c r="J2" i="82" s="1"/>
  <c r="B39" i="17"/>
  <c r="J2" i="17" s="1"/>
  <c r="C39" i="17"/>
  <c r="K2" i="17" s="1"/>
  <c r="D39" i="17"/>
  <c r="C37" i="19"/>
  <c r="B37" i="19"/>
  <c r="D37" i="19"/>
  <c r="K1" i="94" a="1"/>
  <c r="L1" i="94" a="1"/>
  <c r="J2" i="94" l="1"/>
  <c r="L1" i="94"/>
  <c r="K1" i="94"/>
  <c r="C17" i="18"/>
  <c r="B17" i="18"/>
  <c r="J2" i="18" s="1"/>
  <c r="B37" i="4"/>
  <c r="J2" i="4" s="1"/>
  <c r="J1" i="94" a="1"/>
  <c r="J1" i="94" l="1"/>
  <c r="L2" i="90" l="1"/>
  <c r="K2" i="90"/>
  <c r="L2" i="89"/>
  <c r="D7" i="88"/>
  <c r="L2" i="88" s="1"/>
  <c r="C7" i="88"/>
  <c r="K2" i="88" s="1"/>
  <c r="B7" i="88"/>
  <c r="J2" i="88"/>
  <c r="D38" i="87"/>
  <c r="L2" i="87" s="1"/>
  <c r="C38" i="87"/>
  <c r="K2" i="87" s="1"/>
  <c r="D7" i="86"/>
  <c r="L2" i="86" s="1"/>
  <c r="C7" i="86"/>
  <c r="B7" i="86"/>
  <c r="K2" i="86"/>
  <c r="J2" i="86"/>
  <c r="D8" i="85"/>
  <c r="L2" i="85" s="1"/>
  <c r="C8" i="85"/>
  <c r="K2" i="85" s="1"/>
  <c r="C10" i="16" l="1"/>
  <c r="D10" i="16"/>
  <c r="D7" i="84" l="1"/>
  <c r="C7" i="84"/>
  <c r="B7" i="84"/>
  <c r="D10" i="83"/>
  <c r="L2" i="83" s="1"/>
  <c r="C10" i="83"/>
  <c r="K2" i="83" s="1"/>
  <c r="B10" i="83"/>
  <c r="J2" i="83" s="1"/>
  <c r="D20" i="82"/>
  <c r="C20" i="82"/>
  <c r="L2" i="82" l="1"/>
  <c r="K2" i="82"/>
  <c r="K2" i="84"/>
  <c r="L2" i="84"/>
  <c r="J2" i="84"/>
  <c r="D37" i="67"/>
  <c r="C37" i="67"/>
  <c r="B37" i="67"/>
  <c r="D38" i="80" l="1"/>
  <c r="L2" i="80" s="1"/>
  <c r="C38" i="80"/>
  <c r="B38" i="80"/>
  <c r="J2" i="80" s="1"/>
  <c r="K2" i="80"/>
  <c r="K2" i="79"/>
  <c r="L2" i="79"/>
  <c r="K2" i="19" l="1"/>
  <c r="L2" i="19"/>
  <c r="J2" i="19"/>
  <c r="D38" i="1" l="1"/>
  <c r="L2" i="1" s="1"/>
  <c r="C38" i="1"/>
  <c r="K2" i="1" s="1"/>
  <c r="B38" i="1"/>
  <c r="J2" i="1" s="1"/>
  <c r="K2" i="78" l="1"/>
  <c r="J2" i="78"/>
  <c r="L2" i="78"/>
  <c r="D17" i="18"/>
  <c r="D7" i="77"/>
  <c r="C7" i="77"/>
  <c r="B7" i="77"/>
  <c r="B7" i="47"/>
  <c r="C10" i="45"/>
  <c r="D10" i="45"/>
  <c r="C18" i="44"/>
  <c r="D18" i="44"/>
  <c r="B11" i="28"/>
  <c r="B33" i="27"/>
  <c r="B8" i="64"/>
  <c r="D28" i="53"/>
  <c r="B37" i="55"/>
  <c r="D37" i="55"/>
  <c r="C37" i="55"/>
  <c r="B11" i="57"/>
  <c r="C11" i="57"/>
  <c r="D11" i="57"/>
  <c r="C37" i="56"/>
  <c r="D37" i="56"/>
  <c r="B37" i="56"/>
  <c r="C34" i="54"/>
  <c r="D34" i="54"/>
  <c r="B34" i="54"/>
  <c r="C37" i="59"/>
  <c r="D37" i="59"/>
  <c r="B37" i="59"/>
  <c r="C7" i="61"/>
  <c r="D7" i="61"/>
  <c r="B7" i="61"/>
  <c r="B37" i="7"/>
  <c r="C37" i="7"/>
  <c r="D37" i="7"/>
  <c r="C37" i="49"/>
  <c r="D37" i="49"/>
  <c r="B37" i="49"/>
  <c r="C7" i="76"/>
  <c r="D7" i="76"/>
  <c r="B7" i="76"/>
  <c r="J2" i="64" l="1"/>
  <c r="J2" i="76"/>
  <c r="K2" i="76"/>
  <c r="L2" i="49"/>
  <c r="L2" i="7"/>
  <c r="J2" i="7"/>
  <c r="J2" i="61"/>
  <c r="K2" i="61"/>
  <c r="J2" i="59"/>
  <c r="K2" i="59"/>
  <c r="J2" i="56"/>
  <c r="K2" i="56"/>
  <c r="K2" i="57"/>
  <c r="K2" i="55"/>
  <c r="J2" i="55"/>
  <c r="L2" i="53"/>
  <c r="K2" i="67"/>
  <c r="J2" i="5"/>
  <c r="J2" i="28"/>
  <c r="K2" i="28"/>
  <c r="L2" i="44"/>
  <c r="J2" i="45"/>
  <c r="K2" i="45"/>
  <c r="J2" i="77"/>
  <c r="L2" i="77"/>
  <c r="L2" i="18"/>
  <c r="L2" i="76"/>
  <c r="K2" i="49"/>
  <c r="K2" i="7"/>
  <c r="L2" i="61"/>
  <c r="L2" i="59"/>
  <c r="L2" i="56"/>
  <c r="L2" i="57"/>
  <c r="J2" i="57"/>
  <c r="L2" i="55"/>
  <c r="L2" i="67"/>
  <c r="J2" i="67"/>
  <c r="J2" i="27"/>
  <c r="L2" i="28"/>
  <c r="J2" i="10"/>
  <c r="K2" i="44"/>
  <c r="L2" i="45"/>
  <c r="J2" i="47"/>
  <c r="K2" i="77"/>
  <c r="K2" i="18"/>
  <c r="J2" i="49"/>
  <c r="D31" i="73"/>
  <c r="C31" i="73"/>
  <c r="B31" i="73"/>
  <c r="K2" i="73" l="1"/>
  <c r="J2" i="73"/>
  <c r="L2" i="73"/>
  <c r="J2" i="23" l="1"/>
  <c r="D37" i="72"/>
  <c r="L2" i="72" s="1"/>
  <c r="C37" i="72"/>
  <c r="K2" i="72" s="1"/>
  <c r="B24" i="68" l="1"/>
  <c r="D24" i="68"/>
  <c r="C24" i="68"/>
  <c r="D8" i="64"/>
  <c r="C8" i="64"/>
  <c r="L2" i="64" l="1"/>
  <c r="L2" i="68"/>
  <c r="K2" i="64"/>
  <c r="K2" i="68"/>
  <c r="J2" i="68"/>
  <c r="D38" i="11"/>
  <c r="C38" i="11"/>
  <c r="B38" i="11"/>
  <c r="D37" i="12"/>
  <c r="C37" i="12"/>
  <c r="B37" i="12"/>
  <c r="D37" i="10"/>
  <c r="C37" i="10"/>
  <c r="L2" i="10" l="1"/>
  <c r="J2" i="11"/>
  <c r="L2" i="11"/>
  <c r="K2" i="12"/>
  <c r="K2" i="10"/>
  <c r="J2" i="12"/>
  <c r="L2" i="12"/>
  <c r="K2" i="11"/>
  <c r="D7" i="48"/>
  <c r="C7" i="48"/>
  <c r="B7" i="48"/>
  <c r="D7" i="47"/>
  <c r="C7" i="47"/>
  <c r="D7" i="46"/>
  <c r="C7" i="46"/>
  <c r="B7" i="46"/>
  <c r="K2" i="46" l="1"/>
  <c r="K2" i="47"/>
  <c r="J2" i="48"/>
  <c r="L2" i="48"/>
  <c r="J2" i="46"/>
  <c r="L2" i="46"/>
  <c r="L2" i="47"/>
  <c r="K2" i="48"/>
  <c r="D7" i="43"/>
  <c r="C7" i="43"/>
  <c r="B7" i="43"/>
  <c r="L2" i="17" l="1"/>
  <c r="D37" i="42"/>
  <c r="C37" i="42"/>
  <c r="K2" i="42" l="1"/>
  <c r="L2" i="42"/>
  <c r="D8" i="41"/>
  <c r="L2" i="41" s="1"/>
  <c r="B8" i="41"/>
  <c r="D7" i="38"/>
  <c r="C7" i="38"/>
  <c r="B7" i="38"/>
  <c r="D7" i="37"/>
  <c r="C7" i="37"/>
  <c r="D7" i="40"/>
  <c r="L2" i="40" s="1"/>
  <c r="C7" i="40"/>
  <c r="K2" i="40" s="1"/>
  <c r="D7" i="39"/>
  <c r="C7" i="39"/>
  <c r="K2" i="39" l="1"/>
  <c r="K2" i="37"/>
  <c r="L2" i="39"/>
  <c r="L2" i="37"/>
  <c r="J2" i="41"/>
  <c r="D7" i="36"/>
  <c r="C7" i="36"/>
  <c r="B7" i="36"/>
  <c r="J2" i="36" l="1"/>
  <c r="L2" i="36"/>
  <c r="K2" i="36"/>
  <c r="D7" i="32"/>
  <c r="C7" i="32"/>
  <c r="B7" i="32"/>
  <c r="D48" i="31"/>
  <c r="C48" i="31"/>
  <c r="D7" i="30"/>
  <c r="C7" i="30"/>
  <c r="B7" i="30"/>
  <c r="K2" i="30" l="1"/>
  <c r="J2" i="31"/>
  <c r="L2" i="31"/>
  <c r="K2" i="32"/>
  <c r="J2" i="30"/>
  <c r="L2" i="30"/>
  <c r="K2" i="31"/>
  <c r="J2" i="32"/>
  <c r="L2" i="32"/>
  <c r="D33" i="27"/>
  <c r="C33" i="27"/>
  <c r="D42" i="26"/>
  <c r="C42" i="26"/>
  <c r="B42" i="26"/>
  <c r="D24" i="24"/>
  <c r="C24" i="24"/>
  <c r="B24" i="24"/>
  <c r="K2" i="23" l="1"/>
  <c r="J2" i="24"/>
  <c r="L2" i="24"/>
  <c r="J2" i="26"/>
  <c r="L2" i="26"/>
  <c r="L2" i="27"/>
  <c r="L2" i="23"/>
  <c r="K2" i="24"/>
  <c r="J2" i="25"/>
  <c r="L2" i="25"/>
  <c r="K2" i="26"/>
  <c r="K2" i="27"/>
  <c r="D7" i="20"/>
  <c r="C7" i="20"/>
  <c r="L2" i="20" l="1"/>
  <c r="K2" i="20"/>
  <c r="J2" i="21"/>
  <c r="L2" i="21"/>
  <c r="K2" i="21"/>
  <c r="J2" i="16" l="1"/>
  <c r="L2" i="16"/>
  <c r="K2" i="16"/>
  <c r="D37" i="14"/>
  <c r="C37" i="14"/>
  <c r="B37" i="14"/>
  <c r="D37" i="13"/>
  <c r="C37" i="13"/>
  <c r="B37" i="13"/>
  <c r="D35" i="5"/>
  <c r="C35" i="5"/>
  <c r="D37" i="4"/>
  <c r="C37" i="4"/>
  <c r="D30" i="3"/>
  <c r="C30" i="3"/>
  <c r="B30" i="3"/>
  <c r="J2" i="3" l="1"/>
  <c r="L2" i="3"/>
  <c r="K2" i="4"/>
  <c r="K2" i="5"/>
  <c r="J2" i="13"/>
  <c r="L2" i="13"/>
  <c r="K2" i="14"/>
  <c r="K2" i="3"/>
  <c r="L2" i="4"/>
  <c r="L2" i="5"/>
  <c r="K2" i="13"/>
  <c r="J2" i="14"/>
  <c r="L2" i="14"/>
  <c r="K1" i="64" a="1"/>
  <c r="J1" i="19" a="1"/>
  <c r="L1" i="56" a="1"/>
  <c r="L1" i="46" a="1"/>
  <c r="J1" i="18" a="1"/>
  <c r="K1" i="67" a="1"/>
  <c r="J1" i="85" a="1"/>
  <c r="J1" i="83" a="1"/>
  <c r="J1" i="78" a="1"/>
  <c r="L1" i="10" a="1"/>
  <c r="J1" i="42" a="1"/>
  <c r="J1" i="87" a="1"/>
  <c r="K1" i="82" a="1"/>
  <c r="K1" i="18" a="1"/>
  <c r="J1" i="25" a="1"/>
  <c r="K1" i="90" a="1"/>
  <c r="J1" i="86" a="1"/>
  <c r="K1" i="72" a="1"/>
  <c r="K1" i="29" a="1"/>
  <c r="L1" i="12" a="1"/>
  <c r="K1" i="55" a="1"/>
  <c r="K1" i="39" a="1"/>
  <c r="J1" i="54" a="1"/>
  <c r="K1" i="66" a="1"/>
  <c r="K1" i="17" a="1"/>
  <c r="L1" i="59" a="1"/>
  <c r="L1" i="79" a="1"/>
  <c r="L1" i="84" a="1"/>
  <c r="L1" i="77" a="1"/>
  <c r="L1" i="27" a="1"/>
  <c r="K1" i="73" a="1"/>
  <c r="K1" i="57" a="1"/>
  <c r="L1" i="76" a="1"/>
  <c r="J1" i="36" a="1"/>
  <c r="L1" i="23" a="1"/>
  <c r="K1" i="26" a="1"/>
  <c r="J1" i="80" a="1"/>
  <c r="J1" i="89" a="1"/>
  <c r="L1" i="87" a="1"/>
  <c r="J1" i="1" a="1"/>
  <c r="L1" i="57" a="1"/>
  <c r="K1" i="77" a="1"/>
  <c r="L1" i="30" a="1"/>
  <c r="J1" i="88" a="1"/>
  <c r="L1" i="54" a="1"/>
  <c r="K1" i="83" a="1"/>
  <c r="L1" i="53" a="1"/>
  <c r="J1" i="30" a="1"/>
  <c r="K1" i="36" a="1"/>
  <c r="L1" i="3" a="1"/>
  <c r="J1" i="72" a="1"/>
  <c r="J1" i="5" a="1"/>
  <c r="K1" i="27" a="1"/>
  <c r="J1" i="16" a="1"/>
  <c r="L1" i="14" a="1"/>
  <c r="K1" i="59" a="1"/>
  <c r="K1" i="28" a="1"/>
  <c r="L1" i="61" a="1"/>
  <c r="K1" i="45" a="1"/>
  <c r="L1" i="44" a="1"/>
  <c r="J1" i="39" a="1"/>
  <c r="J1" i="21" a="1"/>
  <c r="L1" i="19" a="1"/>
  <c r="K1" i="10" a="1"/>
  <c r="K1" i="37" a="1"/>
  <c r="J1" i="14" a="1"/>
  <c r="L1" i="13" a="1"/>
  <c r="L1" i="11" a="1"/>
  <c r="K1" i="13" a="1"/>
  <c r="K1" i="76" a="1"/>
  <c r="L1" i="83" a="1"/>
  <c r="L1" i="66" a="1"/>
  <c r="J1" i="44" a="1"/>
  <c r="J1" i="79" a="1"/>
  <c r="J1" i="24" a="1"/>
  <c r="J1" i="47" a="1"/>
  <c r="L1" i="48" a="1"/>
  <c r="J1" i="7" a="1"/>
  <c r="L1" i="68" a="1"/>
  <c r="L1" i="39" a="1"/>
  <c r="K1" i="16" a="1"/>
  <c r="K1" i="25" a="1"/>
  <c r="K1" i="12" a="1"/>
  <c r="K1" i="46" a="1"/>
  <c r="L1" i="36" a="1"/>
  <c r="L1" i="43" a="1"/>
  <c r="J1" i="15" a="1"/>
  <c r="L1" i="73" a="1"/>
  <c r="J1" i="4" a="1"/>
  <c r="L1" i="1" a="1"/>
  <c r="K1" i="87" a="1"/>
  <c r="J1" i="46" a="1"/>
  <c r="J1" i="61" a="1"/>
  <c r="J1" i="43" a="1"/>
  <c r="J1" i="40" a="1"/>
  <c r="L1" i="20" a="1"/>
  <c r="L1" i="26" a="1"/>
  <c r="K1" i="24" a="1"/>
  <c r="J1" i="66" a="1"/>
  <c r="L1" i="16" a="1"/>
  <c r="K1" i="4" a="1"/>
  <c r="K1" i="53" a="1"/>
  <c r="J1" i="12" a="1"/>
  <c r="K1" i="14" a="1"/>
  <c r="L1" i="18" a="1"/>
  <c r="L1" i="7" a="1"/>
  <c r="J1" i="27" a="1"/>
  <c r="J1" i="56" a="1"/>
  <c r="L1" i="90" a="1"/>
  <c r="J1" i="10" a="1"/>
  <c r="K1" i="61" a="1"/>
  <c r="L1" i="82" a="1"/>
  <c r="J1" i="82" a="1"/>
  <c r="J1" i="67" a="1"/>
  <c r="K1" i="47" a="1"/>
  <c r="L1" i="89" a="1"/>
  <c r="J1" i="29" a="1"/>
  <c r="K1" i="80" a="1"/>
  <c r="J1" i="76" a="1"/>
  <c r="L1" i="86" a="1"/>
  <c r="L1" i="67" a="1"/>
  <c r="J1" i="23" a="1"/>
  <c r="K1" i="56" a="1"/>
  <c r="J1" i="41" a="1"/>
  <c r="L1" i="28" a="1"/>
  <c r="J1" i="20" a="1"/>
  <c r="L1" i="55" a="1"/>
  <c r="K1" i="30" a="1"/>
  <c r="J1" i="59" a="1"/>
  <c r="J1" i="37" a="1"/>
  <c r="L1" i="88" a="1"/>
  <c r="J1" i="11" a="1"/>
  <c r="J1" i="28" a="1"/>
  <c r="L1" i="17" a="1"/>
  <c r="L1" i="32" a="1"/>
  <c r="J1" i="48" a="1"/>
  <c r="L1" i="35" a="1"/>
  <c r="K1" i="78" a="1"/>
  <c r="J1" i="84" a="1"/>
  <c r="K1" i="43" a="1"/>
  <c r="K1" i="88" a="1"/>
  <c r="K1" i="84" a="1"/>
  <c r="J1" i="73" a="1"/>
  <c r="K1" i="7" a="1"/>
  <c r="L1" i="21" a="1"/>
  <c r="J1" i="17" a="1"/>
  <c r="L1" i="64" a="1"/>
  <c r="L1" i="31" a="1"/>
  <c r="K1" i="89" a="1"/>
  <c r="K1" i="1" a="1"/>
  <c r="J1" i="55" a="1"/>
  <c r="K1" i="85" a="1"/>
  <c r="L1" i="38" a="1"/>
  <c r="K1" i="20" a="1"/>
  <c r="L1" i="15" a="1"/>
  <c r="L1" i="41" a="1"/>
  <c r="L1" i="25" a="1"/>
  <c r="K1" i="21" a="1"/>
  <c r="K1" i="5" a="1"/>
  <c r="K1" i="19" a="1"/>
  <c r="J1" i="57" a="1"/>
  <c r="K1" i="79" a="1"/>
  <c r="K1" i="38" a="1"/>
  <c r="K1" i="62" a="1"/>
  <c r="L1" i="37" a="1"/>
  <c r="L1" i="62" a="1"/>
  <c r="J1" i="90" a="1"/>
  <c r="J1" i="38" a="1"/>
  <c r="J1" i="26" a="1"/>
  <c r="K1" i="31" a="1"/>
  <c r="K1" i="15" a="1"/>
  <c r="J1" i="31" a="1"/>
  <c r="J1" i="13" a="1"/>
  <c r="L1" i="72" a="1"/>
  <c r="J1" i="53" a="1"/>
  <c r="J1" i="45" a="1"/>
  <c r="K1" i="32" a="1"/>
  <c r="L1" i="85" a="1"/>
  <c r="L1" i="24" a="1"/>
  <c r="K1" i="48" a="1"/>
  <c r="J1" i="68" a="1"/>
  <c r="L1" i="47" a="1"/>
  <c r="K1" i="42" a="1"/>
  <c r="K1" i="23" a="1"/>
  <c r="L1" i="45" a="1"/>
  <c r="L1" i="42" a="1"/>
  <c r="L1" i="80" a="1"/>
  <c r="J1" i="49" a="1"/>
  <c r="J1" i="32" a="1"/>
  <c r="K1" i="40" a="1"/>
  <c r="L1" i="49" a="1"/>
  <c r="L1" i="5" a="1"/>
  <c r="K1" i="49" a="1"/>
  <c r="K1" i="3" a="1"/>
  <c r="J1" i="62" a="1"/>
  <c r="K1" i="11" a="1"/>
  <c r="L1" i="78" a="1"/>
  <c r="J1" i="77" a="1"/>
  <c r="K1" i="41" a="1"/>
  <c r="K1" i="68" a="1"/>
  <c r="K1" i="86" a="1"/>
  <c r="J1" i="64" a="1"/>
  <c r="K1" i="44" a="1"/>
  <c r="L1" i="40" a="1"/>
  <c r="J1" i="3" a="1"/>
  <c r="L1" i="29" a="1"/>
  <c r="K1" i="54" a="1"/>
  <c r="L1" i="4" a="1"/>
  <c r="K1" i="14" l="1"/>
  <c r="L1" i="4"/>
  <c r="J1" i="12"/>
  <c r="K1" i="54"/>
  <c r="K1" i="53"/>
  <c r="L1" i="29"/>
  <c r="K1" i="4"/>
  <c r="J1" i="3"/>
  <c r="L1" i="16"/>
  <c r="L1" i="40"/>
  <c r="J1" i="66"/>
  <c r="K1" i="44"/>
  <c r="K1" i="24"/>
  <c r="J1" i="64"/>
  <c r="L1" i="26"/>
  <c r="K1" i="86"/>
  <c r="L1" i="20"/>
  <c r="K1" i="68"/>
  <c r="J1" i="40"/>
  <c r="K1" i="41"/>
  <c r="J1" i="43"/>
  <c r="J1" i="77"/>
  <c r="J1" i="61"/>
  <c r="L1" i="78"/>
  <c r="J1" i="46"/>
  <c r="K1" i="11"/>
  <c r="K1" i="87"/>
  <c r="J1" i="62"/>
  <c r="L1" i="1"/>
  <c r="K1" i="3"/>
  <c r="J1" i="4"/>
  <c r="K1" i="49"/>
  <c r="L1" i="73"/>
  <c r="L1" i="5"/>
  <c r="J1" i="15"/>
  <c r="L1" i="49"/>
  <c r="L1" i="43"/>
  <c r="K1" i="40"/>
  <c r="L1" i="36"/>
  <c r="J1" i="32"/>
  <c r="K1" i="46"/>
  <c r="J1" i="49"/>
  <c r="K1" i="12"/>
  <c r="L1" i="80"/>
  <c r="K1" i="25"/>
  <c r="L1" i="42"/>
  <c r="K1" i="16"/>
  <c r="L1" i="45"/>
  <c r="L1" i="39"/>
  <c r="K1" i="23"/>
  <c r="L1" i="68"/>
  <c r="K1" i="42"/>
  <c r="J1" i="7"/>
  <c r="L1" i="47"/>
  <c r="L1" i="48"/>
  <c r="J1" i="68"/>
  <c r="J1" i="47"/>
  <c r="K1" i="48"/>
  <c r="J1" i="24"/>
  <c r="L1" i="24"/>
  <c r="J1" i="79"/>
  <c r="L1" i="85"/>
  <c r="J1" i="44"/>
  <c r="K1" i="32"/>
  <c r="L1" i="66"/>
  <c r="J1" i="45"/>
  <c r="L1" i="83"/>
  <c r="J1" i="53"/>
  <c r="K1" i="76"/>
  <c r="L1" i="72"/>
  <c r="K1" i="13"/>
  <c r="J1" i="13"/>
  <c r="L1" i="11"/>
  <c r="J1" i="31"/>
  <c r="L1" i="13"/>
  <c r="K1" i="15"/>
  <c r="J1" i="14"/>
  <c r="K1" i="31"/>
  <c r="K1" i="37"/>
  <c r="J1" i="26"/>
  <c r="K1" i="10"/>
  <c r="J1" i="38"/>
  <c r="L1" i="19"/>
  <c r="J1" i="90"/>
  <c r="J1" i="21"/>
  <c r="L1" i="62"/>
  <c r="J1" i="39"/>
  <c r="L1" i="37"/>
  <c r="L1" i="44"/>
  <c r="K1" i="62"/>
  <c r="K1" i="45"/>
  <c r="K1" i="38"/>
  <c r="L1" i="61"/>
  <c r="K1" i="79"/>
  <c r="K1" i="28"/>
  <c r="J1" i="57"/>
  <c r="K1" i="59"/>
  <c r="K1" i="19"/>
  <c r="L1" i="14"/>
  <c r="K1" i="5"/>
  <c r="J1" i="16"/>
  <c r="K1" i="21"/>
  <c r="K1" i="27"/>
  <c r="L1" i="25"/>
  <c r="J1" i="5"/>
  <c r="L1" i="41"/>
  <c r="J1" i="72"/>
  <c r="L1" i="15"/>
  <c r="L1" i="3"/>
  <c r="K1" i="20"/>
  <c r="K1" i="36"/>
  <c r="L1" i="38"/>
  <c r="J1" i="30"/>
  <c r="K1" i="85"/>
  <c r="L1" i="53"/>
  <c r="J1" i="55"/>
  <c r="K1" i="83"/>
  <c r="K1" i="1"/>
  <c r="L1" i="54"/>
  <c r="K1" i="89"/>
  <c r="J1" i="88"/>
  <c r="L1" i="31"/>
  <c r="L1" i="30"/>
  <c r="L1" i="64"/>
  <c r="K1" i="77"/>
  <c r="J1" i="17"/>
  <c r="L1" i="57"/>
  <c r="L1" i="21"/>
  <c r="J1" i="1"/>
  <c r="K1" i="7"/>
  <c r="L1" i="87"/>
  <c r="J1" i="73"/>
  <c r="J1" i="89"/>
  <c r="K1" i="84"/>
  <c r="J1" i="80"/>
  <c r="K1" i="88"/>
  <c r="K1" i="26"/>
  <c r="K1" i="43"/>
  <c r="L1" i="23"/>
  <c r="J1" i="84"/>
  <c r="J1" i="36"/>
  <c r="K1" i="78"/>
  <c r="L1" i="76"/>
  <c r="L1" i="35"/>
  <c r="K1" i="57"/>
  <c r="J1" i="48"/>
  <c r="K1" i="73"/>
  <c r="L1" i="32"/>
  <c r="L1" i="27"/>
  <c r="L1" i="17"/>
  <c r="L1" i="77"/>
  <c r="J1" i="28"/>
  <c r="L1" i="84"/>
  <c r="J1" i="11"/>
  <c r="L1" i="79"/>
  <c r="L1" i="88"/>
  <c r="L1" i="59"/>
  <c r="J1" i="37"/>
  <c r="K1" i="17"/>
  <c r="J1" i="59"/>
  <c r="K1" i="66"/>
  <c r="K1" i="30"/>
  <c r="J1" i="54"/>
  <c r="L1" i="55"/>
  <c r="K1" i="39"/>
  <c r="J1" i="20"/>
  <c r="K1" i="55"/>
  <c r="L1" i="28"/>
  <c r="L1" i="12"/>
  <c r="J1" i="41"/>
  <c r="K1" i="29"/>
  <c r="K1" i="56"/>
  <c r="K1" i="72"/>
  <c r="J1" i="23"/>
  <c r="J1" i="86"/>
  <c r="L1" i="67"/>
  <c r="K1" i="90"/>
  <c r="L1" i="86"/>
  <c r="J1" i="25"/>
  <c r="J1" i="76"/>
  <c r="K1" i="18"/>
  <c r="K1" i="80"/>
  <c r="K1" i="82"/>
  <c r="J1" i="29"/>
  <c r="J1" i="87"/>
  <c r="L1" i="89"/>
  <c r="J1" i="42"/>
  <c r="K1" i="47"/>
  <c r="L1" i="10"/>
  <c r="J1" i="67"/>
  <c r="J1" i="78"/>
  <c r="J1" i="82"/>
  <c r="J1" i="83"/>
  <c r="L1" i="82"/>
  <c r="J1" i="85"/>
  <c r="K1" i="61"/>
  <c r="K1" i="67"/>
  <c r="J1" i="10"/>
  <c r="J1" i="18"/>
  <c r="L1" i="90"/>
  <c r="L1" i="46"/>
  <c r="J1" i="56"/>
  <c r="L1" i="56"/>
  <c r="J1" i="27"/>
  <c r="J1" i="19"/>
  <c r="L1" i="7"/>
  <c r="K1" i="64"/>
  <c r="L1" i="18"/>
</calcChain>
</file>

<file path=xl/sharedStrings.xml><?xml version="1.0" encoding="utf-8"?>
<sst xmlns="http://schemas.openxmlformats.org/spreadsheetml/2006/main" count="2341" uniqueCount="381">
  <si>
    <t>рублей</t>
  </si>
  <si>
    <t>818</t>
  </si>
  <si>
    <t>03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</si>
  <si>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</si>
  <si>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</si>
  <si>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</si>
  <si>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</si>
  <si>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</si>
  <si>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</si>
  <si>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</si>
  <si>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01</t>
  </si>
  <si>
    <t>18 4 04 15820</t>
  </si>
  <si>
    <t>02</t>
  </si>
  <si>
    <t>18 4 04 15840</t>
  </si>
  <si>
    <t>17 4 07 12510</t>
  </si>
  <si>
    <t>04</t>
  </si>
  <si>
    <t>05</t>
  </si>
  <si>
    <t>805</t>
  </si>
  <si>
    <t>15 4 04 14210</t>
  </si>
  <si>
    <t>08</t>
  </si>
  <si>
    <t>815</t>
  </si>
  <si>
    <t>16 4 02 14720</t>
  </si>
  <si>
    <t>816</t>
  </si>
  <si>
    <t>07</t>
  </si>
  <si>
    <t>09</t>
  </si>
  <si>
    <t>16 4 02 14780</t>
  </si>
  <si>
    <t>10</t>
  </si>
  <si>
    <t>819</t>
  </si>
  <si>
    <t>21 4 03 16710</t>
  </si>
  <si>
    <t>821</t>
  </si>
  <si>
    <t>21 4 03 R0820</t>
  </si>
  <si>
    <t>842</t>
  </si>
  <si>
    <t>02 4 04 51200</t>
  </si>
  <si>
    <t>13</t>
  </si>
  <si>
    <t>02 4 01 12020</t>
  </si>
  <si>
    <t>02 4 04 51180</t>
  </si>
  <si>
    <t>530</t>
  </si>
  <si>
    <t>Распределение субвенций бюджетам муниципальных районов на выравнивание бюджетной обеспеченности поселений</t>
  </si>
  <si>
    <t>832</t>
  </si>
  <si>
    <t>12</t>
  </si>
  <si>
    <t>32 4 04 17900</t>
  </si>
  <si>
    <t>808</t>
  </si>
  <si>
    <t>06</t>
  </si>
  <si>
    <t>521</t>
  </si>
  <si>
    <t>811</t>
  </si>
  <si>
    <t>11 4 05 R2990</t>
  </si>
  <si>
    <t>11 4 02 13430</t>
  </si>
  <si>
    <t>Стародубский муниципальный округ</t>
  </si>
  <si>
    <t>812</t>
  </si>
  <si>
    <t>12 4 02 13450</t>
  </si>
  <si>
    <t>12 4 03 11270</t>
  </si>
  <si>
    <t>12 4 06 11270</t>
  </si>
  <si>
    <t>13 1 F2 55550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</si>
  <si>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</si>
  <si>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12 1 F5 52430</t>
  </si>
  <si>
    <t>817</t>
  </si>
  <si>
    <t>522</t>
  </si>
  <si>
    <t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</si>
  <si>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19 4 08 16160</t>
  </si>
  <si>
    <t>19 4 09 16170</t>
  </si>
  <si>
    <t>540</t>
  </si>
  <si>
    <t>15 1 A1 54540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</si>
  <si>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</si>
  <si>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20 1 E1 55200</t>
  </si>
  <si>
    <t>15 1 A1 55130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</si>
  <si>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</si>
  <si>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15 4 07 11270</t>
  </si>
  <si>
    <t>11</t>
  </si>
  <si>
    <t>21 4 09 R4970</t>
  </si>
  <si>
    <t>838</t>
  </si>
  <si>
    <t>15 4 08 14230</t>
  </si>
  <si>
    <t>825</t>
  </si>
  <si>
    <t>25 4 05 17620</t>
  </si>
  <si>
    <t>25 1 P5 52280</t>
  </si>
  <si>
    <t>25 1 P5 50810</t>
  </si>
  <si>
    <t>25 1 P5 52290</t>
  </si>
  <si>
    <t>16 4 05 53030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</si>
  <si>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</si>
  <si>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Таблица 1.1</t>
  </si>
  <si>
    <t>Таблица 1.2</t>
  </si>
  <si>
    <t>Таблица 2.1</t>
  </si>
  <si>
    <t>Таблица 2.2</t>
  </si>
  <si>
    <t>Таблица 2.3</t>
  </si>
  <si>
    <t>Таблица 2.4</t>
  </si>
  <si>
    <t>Таблица 2.5</t>
  </si>
  <si>
    <t>Таблица 2.6</t>
  </si>
  <si>
    <t>Таблица 2.7</t>
  </si>
  <si>
    <t>Таблица 2.8</t>
  </si>
  <si>
    <t>Таблица 2.9</t>
  </si>
  <si>
    <t>Таблица 2.10</t>
  </si>
  <si>
    <t>Таблица 2.11</t>
  </si>
  <si>
    <t>Таблица 2.12</t>
  </si>
  <si>
    <t>Таблица 2.14</t>
  </si>
  <si>
    <t>Таблица 2.15</t>
  </si>
  <si>
    <t>Таблица 2.16</t>
  </si>
  <si>
    <t>Таблица 2.17</t>
  </si>
  <si>
    <t>Таблица 2.18</t>
  </si>
  <si>
    <t>Таблица 2.19</t>
  </si>
  <si>
    <t>Таблица 2.20</t>
  </si>
  <si>
    <t>Таблица 2.21</t>
  </si>
  <si>
    <t>Таблица 2.22</t>
  </si>
  <si>
    <t>Таблица 2.23</t>
  </si>
  <si>
    <t>Таблица 2.24</t>
  </si>
  <si>
    <t>Таблица 2.25</t>
  </si>
  <si>
    <t>Таблица 2.26</t>
  </si>
  <si>
    <t>Таблица 2.27</t>
  </si>
  <si>
    <t>Таблица 2.28</t>
  </si>
  <si>
    <t>Таблица 2.30</t>
  </si>
  <si>
    <t>Таблица 2.31</t>
  </si>
  <si>
    <t>Таблица 2.32</t>
  </si>
  <si>
    <t>Таблица 2.33</t>
  </si>
  <si>
    <t>Таблица 2.34</t>
  </si>
  <si>
    <t>Таблица 2.35</t>
  </si>
  <si>
    <t>Таблица 2.36</t>
  </si>
  <si>
    <t>Таблица 2.37</t>
  </si>
  <si>
    <t>Таблица 2.38</t>
  </si>
  <si>
    <t>Таблица 2.39</t>
  </si>
  <si>
    <t>Таблица 3.1</t>
  </si>
  <si>
    <t>Таблица 3.2</t>
  </si>
  <si>
    <t>Таблица 3.3</t>
  </si>
  <si>
    <t>Таблица 3.4</t>
  </si>
  <si>
    <t>Таблица 3.5</t>
  </si>
  <si>
    <t>Таблица 3.6</t>
  </si>
  <si>
    <t>Таблица 3.7</t>
  </si>
  <si>
    <t>Таблица 3.8</t>
  </si>
  <si>
    <t>Таблица 3.9</t>
  </si>
  <si>
    <t>Таблица 3.10</t>
  </si>
  <si>
    <t>Таблица 3.11</t>
  </si>
  <si>
    <t>Таблица 3.12</t>
  </si>
  <si>
    <t>Таблица 3.13</t>
  </si>
  <si>
    <t>Таблица 4.1</t>
  </si>
  <si>
    <t>Таблица 4.2</t>
  </si>
  <si>
    <t>Распределение дотаций на выравнивание бюджетной обеспеченности муниципальных районов (муниципальных округов, городских округов)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</si>
  <si>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</si>
  <si>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16 4 02 14910</t>
  </si>
  <si>
    <t>16 4 07 14790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</si>
  <si>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</si>
  <si>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16 4 02 R3040</t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</si>
  <si>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</si>
  <si>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Таблица 2.13</t>
  </si>
  <si>
    <t>Таблица 2.40</t>
  </si>
  <si>
    <t>Таблица 2.41</t>
  </si>
  <si>
    <t>Таблица 2.42</t>
  </si>
  <si>
    <t>Таблица 2.43</t>
  </si>
  <si>
    <t>Таблица 2.44</t>
  </si>
  <si>
    <t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</si>
  <si>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19 4 03 11270</t>
  </si>
  <si>
    <t>19 4 04 11270</t>
  </si>
  <si>
    <t>19 4 05 11270</t>
  </si>
  <si>
    <t>19 1 F1 50210</t>
  </si>
  <si>
    <t>2025 год</t>
  </si>
  <si>
    <t>823</t>
  </si>
  <si>
    <t>07 2 Z1 R5760</t>
  </si>
  <si>
    <t>11 4 02 R5110</t>
  </si>
  <si>
    <t>08 1 G1 52420</t>
  </si>
  <si>
    <t>Гордеевское сельское поселение Гордеевского муниципального района</t>
  </si>
  <si>
    <t>Воробейнское сельское поселение Жирятинского муниципального района</t>
  </si>
  <si>
    <t>Морачевское сельское поселение Жирятинского муниципального района</t>
  </si>
  <si>
    <t>Ревенское сельское поселение Карачевского муниципального района</t>
  </si>
  <si>
    <t>Севский муниципальный район</t>
  </si>
  <si>
    <t>Чемлыжское сельское поселение Севского муниципального района</t>
  </si>
  <si>
    <t>Суземское городское поселение Суземского муниципального района</t>
  </si>
  <si>
    <t>Кокоревское городское поселение Суземского муниципального района</t>
  </si>
  <si>
    <t>Кулажское сельское поселение Суражского муниципального района</t>
  </si>
  <si>
    <t>Овчинское сельское поселение Суражского муниципального района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</si>
  <si>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</si>
  <si>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Новозыбковский городской округ</t>
  </si>
  <si>
    <t>15 4 06 R4670</t>
  </si>
  <si>
    <t>40 4 07 17390</t>
  </si>
  <si>
    <t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</si>
  <si>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Распределение субсидий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</si>
  <si>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R1 16260</t>
  </si>
  <si>
    <t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</si>
  <si>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R1 53940</t>
  </si>
  <si>
    <t>Распределение субсидий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</si>
  <si>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</si>
  <si>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t>
  </si>
  <si>
    <t>16 4 04 98005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</si>
  <si>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</si>
  <si>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20 4 01 98006</t>
  </si>
  <si>
    <t>20 4 01 К8006</t>
  </si>
  <si>
    <t>19 4 08 98001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</si>
  <si>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</si>
  <si>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25 1 P5 11270</t>
  </si>
  <si>
    <t>Жирятинский муниципальный район</t>
  </si>
  <si>
    <t>25 4 03 R7530</t>
  </si>
  <si>
    <t>837</t>
  </si>
  <si>
    <t>37 4 03 98003</t>
  </si>
  <si>
    <t>15 4 01 R5190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</si>
  <si>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</si>
  <si>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25 1 P5 51390</t>
  </si>
  <si>
    <t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</si>
  <si>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Таблица 2.45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</si>
  <si>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</si>
  <si>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</si>
  <si>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ИТОГО</t>
  </si>
  <si>
    <t>отклонение от итоговой строки таблицы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</si>
  <si>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</si>
  <si>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</si>
  <si>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 (софинансирование объектов капитальных вложений муниципальной собственности)</t>
  </si>
  <si>
    <t>16 4 02 14900</t>
  </si>
  <si>
    <t>16 1 E2 51710</t>
  </si>
  <si>
    <t>Распределение субсидий бюджетам муниципальных районов (муниципальных округов, городских округов)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</si>
  <si>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развитие сети учреждений культурно-досугового типа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</si>
  <si>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</si>
  <si>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</si>
  <si>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</si>
  <si>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Навлинский муниципальный район</t>
  </si>
  <si>
    <t>Почепский муниципальный район</t>
  </si>
  <si>
    <t>Трубчевский муниципальный район</t>
  </si>
  <si>
    <t>Унечский муниципальный район</t>
  </si>
  <si>
    <t>Распределение субсидий бюджетам муниципальных районов (муниципальных округов, городских округов)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</si>
  <si>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ликвидацию несанкционированных свалок в границах городов и наиболее опасных объектов накопленного экологического вреда окружающей среде в рамках регионального проекта "Чистая страна (Брянская область)" государственной программы "Охрана окружающей среды, воспроизводство и использование природных ресурсов Брянской области"</t>
  </si>
  <si>
    <t>Распределение субсидий бюджетам муниципальных образований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</t>
  </si>
  <si>
    <t>08 4 05 12800</t>
  </si>
  <si>
    <t>13 1 F2 54240</t>
  </si>
  <si>
    <t>15 1 A3 54530</t>
  </si>
  <si>
    <t>Злынковский муниципальный район</t>
  </si>
  <si>
    <t>Таблица 4.3</t>
  </si>
  <si>
    <t>Таблица 4.4</t>
  </si>
  <si>
    <t>Таблица 4.5</t>
  </si>
  <si>
    <t>16 1 EВ 51790</t>
  </si>
  <si>
    <t>Городской округ город Фокино</t>
  </si>
  <si>
    <t>Почепское городское поселение Почепского муниципального района</t>
  </si>
  <si>
    <t>Суражское городское поселение Суражского муниципального района</t>
  </si>
  <si>
    <t>Унечское городское поселение Унечского муниципального района</t>
  </si>
  <si>
    <t>19 4 08 10201</t>
  </si>
  <si>
    <t>Распределение субсидий бюджетам муниципальных образований на реализацию инвестиционных проектов, одобренных в соответствии с постановлением Правительства Российской Федерации от 19 октября 2020 года № 1704,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</si>
  <si>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Сельцовский городской округ</t>
  </si>
  <si>
    <t>Локотское городское поселение Брасовского муниципального района</t>
  </si>
  <si>
    <t>Брянский муниципальный район</t>
  </si>
  <si>
    <t>Выгоничское городское поселение Выгоничского муниципального района</t>
  </si>
  <si>
    <t>Гордеевский муниципальный район</t>
  </si>
  <si>
    <t>Дубровское городское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</si>
  <si>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</si>
  <si>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</si>
  <si>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</si>
  <si>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</si>
  <si>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</si>
  <si>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Злынковское городское поселение Злынковского муниципального района</t>
  </si>
  <si>
    <t>Карачевское городское поселение Карачевского муниципального района</t>
  </si>
  <si>
    <t>Клетнянское городское поселение Клетнянского муниципального района</t>
  </si>
  <si>
    <t>Климовское городское поселение Климовского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</si>
  <si>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</si>
  <si>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</si>
  <si>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Мглинское городское поселение Мглинского муниципального района</t>
  </si>
  <si>
    <t>Навлинское городское поселение Навлинского муниципального района</t>
  </si>
  <si>
    <t>Погарский муниципальный район</t>
  </si>
  <si>
    <t>Погарское городское поселение Погарского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</si>
  <si>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</si>
  <si>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</si>
  <si>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</si>
  <si>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16 4 04 11270</t>
  </si>
  <si>
    <t>Распределение субсидий бюджетам муниципальных районов (муниципальных округов, городских округов) на модернизацию инфраструктуры общего образования в отдельных субъектах Российской Федерации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</si>
  <si>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20 1 E1 52390</t>
  </si>
  <si>
    <t>Таблица 2.51</t>
  </si>
  <si>
    <t>Таблица 2.50</t>
  </si>
  <si>
    <t>Таблица 2.49</t>
  </si>
  <si>
    <t>Таблица 2.48</t>
  </si>
  <si>
    <t>Таблица 2.47</t>
  </si>
  <si>
    <t>Таблица 2.46</t>
  </si>
  <si>
    <t>21 4 03 16720</t>
  </si>
  <si>
    <t>Приложение 11 
к Закону Брянской области 
''Об областном бюджете на 2023 год 
и на плановый период 2024 и 2025 годов''</t>
  </si>
  <si>
    <t>Брасовский муниципальный район</t>
  </si>
  <si>
    <t>Выгоничский муниципальный район</t>
  </si>
  <si>
    <t>Дубровский муниципальный район</t>
  </si>
  <si>
    <t>Дятьковский муниципальный район</t>
  </si>
  <si>
    <t>Карачевский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</si>
  <si>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</si>
  <si>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</si>
  <si>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</si>
  <si>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Рогнединский муниципальный район</t>
  </si>
  <si>
    <t>Суземский муниципальный район</t>
  </si>
  <si>
    <t>Суражский муниципальный район</t>
  </si>
  <si>
    <t>Уношевское сельское поселение Гордеевского муниципального района</t>
  </si>
  <si>
    <t>Щербиничское сельское поселение Злынковского муниципального района</t>
  </si>
  <si>
    <t>Мылинское сельское поселение Карачевского муниципального района</t>
  </si>
  <si>
    <t>Акуличское сельское поселение Клетнянского муниципального района</t>
  </si>
  <si>
    <t>Лутенское сельское поселение Клетнянского муниципального района</t>
  </si>
  <si>
    <t>Мирнинское сельское поселение Клетнянского муниципального района</t>
  </si>
  <si>
    <t>Надвинское сельское поселение Клетнянского муниципального района</t>
  </si>
  <si>
    <t>Брахловское сельское поселение Климовского муниципального района</t>
  </si>
  <si>
    <t>Глинищевское сельское поселение Брянского муниципального района</t>
  </si>
  <si>
    <t>Мирнинское сельское поселение Гордеевского муниципального района</t>
  </si>
  <si>
    <t>Жирятинское сельское поселение Жирятинского муниципального района</t>
  </si>
  <si>
    <t>Смолевичское сельское поселение Клинцовского муниципального района</t>
  </si>
  <si>
    <t>Трубчевское городское поселение Трубчевского муниципального района</t>
  </si>
  <si>
    <t>Белоберезковское городское поселение Трубчевского муниципального района</t>
  </si>
  <si>
    <t>Распределение субсидий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</si>
  <si>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</si>
  <si>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</si>
  <si>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обеспечение комплексного развития сельских территорий в рамках регионального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</si>
  <si>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</si>
  <si>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</si>
  <si>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Симонтовское сельское поселение Мглинского муниципального района</t>
  </si>
  <si>
    <t>Нивнянское сельское поселение Суражского муниципального района</t>
  </si>
  <si>
    <t>Городецкое сельское поселение Трубчевского муниципального района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</si>
  <si>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</t>
  </si>
  <si>
    <t>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 государственной программы "Развитие культуры и туризма в Брянской области"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</si>
  <si>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</si>
  <si>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Распределение субвенций бюджетам муниципальных районов (муниципальных округов, городских округов) на осуществление отдельных полномочий в сфере образования</t>
  </si>
  <si>
    <t>Распределение субвенций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</si>
  <si>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</si>
  <si>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</si>
  <si>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</si>
  <si>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</si>
  <si>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</si>
  <si>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 и городских округов</t>
  </si>
  <si>
    <t>Распределение иных межбюджетных трансфертов бюджетам муниципальных образований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</si>
  <si>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создание виртуальных концертных залов в рамках регионального проекта "Цифровая культура (Брянская область)" государственной программы "Развитие культуры и туризма в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</si>
  <si>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</si>
  <si>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реализации регионального проекта "Патриотическое воспитание граждан Российской Федерации (Брянская область)", обеспечивающего достижение показателей и результатов федерального проекта "Патриотическое воспитание граждан Российской Федерации" национального проекта "Образование"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</si>
  <si>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2019 - 2024 годы" государственной программы "Региональная политика Брянской области"</t>
  </si>
  <si>
    <t>Распределение субсидий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</si>
  <si>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</si>
  <si>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Распределение субсидий бюджетам муниципальных районов (муниципальных округов, городских округов) на реконструкцию и капитальный ремонт муниципальных музеев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</si>
  <si>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</si>
  <si>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</si>
  <si>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софинансирование закупки и монтажа оборудования для создания "умных" спортивных площадок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</si>
  <si>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</si>
  <si>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15 1 A1 55190</t>
  </si>
  <si>
    <t>16 2 ZВ R7500</t>
  </si>
  <si>
    <t>16 1 E1 51720</t>
  </si>
  <si>
    <t>15 1 A1 55900</t>
  </si>
  <si>
    <t>15 1 A1 55970</t>
  </si>
  <si>
    <t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</si>
  <si>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государственную поддержку организаций, входящих в систему спортивной подготовки,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</si>
  <si>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Бошинское сельское поселение Карачевского муниципального района</t>
  </si>
  <si>
    <t>Таблица 2.52</t>
  </si>
  <si>
    <t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</t>
  </si>
  <si>
    <t>16 4 04 14880</t>
  </si>
  <si>
    <t>Таблица 2.53</t>
  </si>
  <si>
    <t>Распределение субсидий бюджетам муниципальных образований на проведение ремонта спортивных сооружений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</t>
  </si>
  <si>
    <t>Таблица 2.54</t>
  </si>
  <si>
    <t>25 4 03 17640</t>
  </si>
  <si>
    <t>Распределение иных межбюджетных трансфертов бюджетам муниципальных районов (муниципальных округов, городских округов) на подготовку основания для размещения спортивных плоскостных сооружений с учетом монтажа оборудования  в рамках государственной программы "Развитие физической культуры и спорта Брянской области"</t>
  </si>
  <si>
    <t>Таблица 4.6</t>
  </si>
  <si>
    <t xml:space="preserve">Глинновское сельское поселение Гордеевского муниципального района  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</si>
  <si>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</si>
  <si>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20 4 01 11270</t>
  </si>
  <si>
    <t>Таблица 2.55</t>
  </si>
  <si>
    <t>Таблица 2.56</t>
  </si>
  <si>
    <t xml:space="preserve"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   </t>
  </si>
  <si>
    <t xml:space="preserve">Локотское городское поселение Брасовского муниципального района  </t>
  </si>
  <si>
    <t xml:space="preserve">Распределение субсидий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"Развитие топливно-энергетического комплекса и жилищно-коммунального хозяйства Брянской области"   </t>
  </si>
  <si>
    <t xml:space="preserve">Новозыбковский городской округ  </t>
  </si>
  <si>
    <t xml:space="preserve">Выгоничский муниципальный район  </t>
  </si>
  <si>
    <t xml:space="preserve">Климовское городское поселение Климовского муниципального района  </t>
  </si>
  <si>
    <t>Распределение субсидий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"Развитие образования и науки Брянской области"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</si>
  <si>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</si>
  <si>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Таблица 2.57</t>
  </si>
  <si>
    <t>Распределение субсидий бюджетам муниципальных образований на обеспечение мероприятий по модернизации систем коммунальной инфраструктуры в рамках государственной программы "Развитие топливно-энергетического комплекса и жилищно-коммунального хозяйства Брянской области"</t>
  </si>
  <si>
    <t>Любохонское городское поселение Дятьковского муниципального района</t>
  </si>
  <si>
    <t>Бытошское городское поселение
Дятьковского муниципального района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</si>
  <si>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«Развитие топливно-энергетического комплекса и жилищно-коммунального хозяйства Брянской области»</t>
  </si>
  <si>
    <t>Таблица 2.58</t>
  </si>
  <si>
    <t>Распределение субсидий бюджетам муниципальных образований на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в рамках регионального проекта  «Спорт-норма жизни (Брянская область)» подпрограммы «Развитие спорта высших достижений и системы подготовки спортивного резерва» государственной программы «Развитие физической культуры и спорта Брянской области»</t>
  </si>
  <si>
    <t>Распределение субвенций бюджетам муниципальных образований по предоставлению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</si>
  <si>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Таблица 2.59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</si>
  <si>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</si>
  <si>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2.60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</si>
  <si>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</si>
  <si>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Таблица 4.7</t>
  </si>
  <si>
    <t>37 4 03 18540</t>
  </si>
  <si>
    <t>Распределение иных межбюджетных трансфертов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 в рамках государтвенной программы "Развитие промышленности, транспорта и связи Брянской области"</t>
  </si>
  <si>
    <t>25 1 P5 17680</t>
  </si>
  <si>
    <t>Таблица 2.61</t>
  </si>
  <si>
    <t>25 4 03 17590</t>
  </si>
  <si>
    <t>12 1 F3 67483</t>
  </si>
  <si>
    <t>12 1 F3 67484</t>
  </si>
  <si>
    <t>523</t>
  </si>
  <si>
    <t>12 4 02 13480</t>
  </si>
  <si>
    <t>12 4 02 09505</t>
  </si>
  <si>
    <t>12 4 02 09605</t>
  </si>
  <si>
    <t>12 4 02 11270</t>
  </si>
  <si>
    <t>19 4 13 11270</t>
  </si>
  <si>
    <t>25 4 03 11270</t>
  </si>
  <si>
    <t>Распределение субсидий бюджетам муниципальных районов (муниципальных округов, городских округов) на развитие спортивной инфраструктуры объектов спорта Брянской области в рамках государственной программы "Развитие физической культуры и спорта Брянской области"</t>
  </si>
  <si>
    <t>Таблица 4.8</t>
  </si>
  <si>
    <t>12 4 02 13500</t>
  </si>
  <si>
    <t>Распределение иных межбюджетных трансфертов бюджетам муниципальных образований на модернизацию объектов уличного освещения в рамках государственной программы "Развитие топливно-энергетического комплекса и жилищно-коммунального хозяйства Брянской 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</si>
</sst>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_-* #,##0&quot;р.&quot;_-;\-* #,##0&quot;р.&quot;_-;_-* &quot;-&quot;&quot;р.&quot;_-;_-@_-"/>
    <numFmt numFmtId="168" formatCode="_-* #,##0_р_._-;\-* #,##0_р_._-;_-* &quot;-&quot;_р_._-;_-@_-"/>
    <numFmt numFmtId="169" formatCode="_-* #,##0.00_р_._-;\-* #,##0.00_р_._-;_-* &quot;-&quot;??_р_._-;_-@_-"/>
    <numFmt numFmtId="170" formatCode="_-* #,##0.00&quot;р.&quot;_-;\-* #,##0.00&quot;р.&quot;_-;_-* &quot;-&quot;??&quot;р.&quot;_-;_-@_-"/>
    <numFmt numFmtId="171" formatCode="[$-419]General"/>
    <numFmt numFmtId="172" formatCode="#,##0.00\ _₽"/>
    <numFmt numFmtId="173" formatCode="#,##0.00_ ;[Red]\-#,##0.00\ "/>
    <numFmt numFmtId="174" formatCode="#,##0.00_ ;\-#,##0.00\ "/>
    <numFmt numFmtId="175" formatCode="#,##0.00000"/>
  </numFmts>
  <fonts count="8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.95"/>
      <color rgb="FF000000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2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0"/>
      <name val="Segoe UI"/>
      <family val="2"/>
      <charset val="204"/>
    </font>
    <font>
      <b/>
      <sz val="9"/>
      <name val="Century Gothic"/>
      <family val="2"/>
      <charset val="204"/>
    </font>
    <font>
      <sz val="10"/>
      <name val="Arial"/>
      <family val="2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9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2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rgb="FFCCFFFF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08">
    <xf numFmtId="0" fontId="0" fillId="0" borderId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5" fillId="0" borderId="0"/>
    <xf numFmtId="171" fontId="33" fillId="0" borderId="0"/>
    <xf numFmtId="0" fontId="34" fillId="4" borderId="13" applyNumberFormat="0" applyFont="0" applyAlignment="0" applyProtection="0"/>
    <xf numFmtId="49" fontId="35" fillId="0" borderId="16">
      <alignment horizontal="center" vertical="top" shrinkToFit="1"/>
    </xf>
    <xf numFmtId="49" fontId="35" fillId="0" borderId="16">
      <alignment horizontal="center" vertical="top" wrapText="1"/>
    </xf>
    <xf numFmtId="167" fontId="3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5" fillId="0" borderId="0">
      <alignment vertical="top" wrapText="1"/>
    </xf>
    <xf numFmtId="0" fontId="15" fillId="0" borderId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3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9" applyNumberFormat="0" applyAlignment="0" applyProtection="0"/>
    <xf numFmtId="0" fontId="23" fillId="9" borderId="10" applyNumberFormat="0" applyAlignment="0" applyProtection="0"/>
    <xf numFmtId="0" fontId="24" fillId="9" borderId="9" applyNumberFormat="0" applyAlignment="0" applyProtection="0"/>
    <xf numFmtId="0" fontId="25" fillId="0" borderId="11" applyNumberFormat="0" applyFill="0" applyAlignment="0" applyProtection="0"/>
    <xf numFmtId="0" fontId="26" fillId="10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30" fillId="35" borderId="0" applyNumberFormat="0" applyBorder="0" applyAlignment="0" applyProtection="0"/>
    <xf numFmtId="0" fontId="38" fillId="0" borderId="0"/>
    <xf numFmtId="49" fontId="39" fillId="0" borderId="2" applyNumberFormat="0">
      <alignment horizontal="center" vertical="center" wrapText="1"/>
    </xf>
    <xf numFmtId="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16" fillId="0" borderId="0"/>
    <xf numFmtId="0" fontId="38" fillId="0" borderId="0"/>
    <xf numFmtId="169" fontId="38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6" fillId="0" borderId="0"/>
    <xf numFmtId="0" fontId="16" fillId="11" borderId="13" applyNumberFormat="0" applyFont="0" applyAlignment="0" applyProtection="0"/>
    <xf numFmtId="0" fontId="38" fillId="0" borderId="0"/>
    <xf numFmtId="169" fontId="38" fillId="0" borderId="0" applyFont="0" applyFill="0" applyBorder="0" applyAlignment="0" applyProtection="0"/>
    <xf numFmtId="0" fontId="16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0" borderId="0"/>
    <xf numFmtId="0" fontId="16" fillId="11" borderId="13" applyNumberFormat="0" applyFont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" fillId="0" borderId="0"/>
    <xf numFmtId="0" fontId="41" fillId="0" borderId="0">
      <alignment horizontal="center" vertical="center" wrapText="1"/>
    </xf>
    <xf numFmtId="0" fontId="42" fillId="0" borderId="0">
      <alignment horizontal="left" vertical="center" wrapText="1"/>
    </xf>
    <xf numFmtId="0" fontId="42" fillId="0" borderId="0">
      <alignment horizontal="left" vertical="center" wrapText="1"/>
    </xf>
    <xf numFmtId="0" fontId="43" fillId="0" borderId="0">
      <alignment horizontal="center" vertical="center" wrapText="1"/>
    </xf>
    <xf numFmtId="0" fontId="42" fillId="0" borderId="0">
      <alignment horizontal="right" vertical="center" wrapText="1"/>
    </xf>
    <xf numFmtId="0" fontId="42" fillId="0" borderId="2">
      <alignment horizontal="center" vertical="center" wrapText="1"/>
    </xf>
    <xf numFmtId="0" fontId="42" fillId="0" borderId="2">
      <alignment horizontal="left" vertical="center" wrapText="1"/>
    </xf>
    <xf numFmtId="0" fontId="42" fillId="0" borderId="2">
      <alignment horizontal="center" vertical="center" wrapText="1"/>
    </xf>
    <xf numFmtId="4" fontId="42" fillId="0" borderId="2">
      <alignment horizontal="right" vertical="center" wrapText="1"/>
    </xf>
    <xf numFmtId="0" fontId="41" fillId="0" borderId="0">
      <alignment horizontal="center" vertical="center" wrapText="1"/>
    </xf>
    <xf numFmtId="0" fontId="41" fillId="0" borderId="0">
      <alignment horizontal="center" vertical="center" wrapText="1"/>
    </xf>
    <xf numFmtId="0" fontId="41" fillId="0" borderId="0">
      <alignment horizontal="center" vertical="center" wrapText="1"/>
    </xf>
    <xf numFmtId="167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3" fillId="0" borderId="0">
      <alignment vertical="top" wrapText="1"/>
    </xf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3" fillId="0" borderId="0">
      <alignment vertical="top" wrapText="1"/>
    </xf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3" fillId="0" borderId="0">
      <alignment vertical="top" wrapText="1"/>
    </xf>
    <xf numFmtId="168" fontId="16" fillId="0" borderId="0" applyFont="0" applyFill="0" applyBorder="0" applyAlignment="0" applyProtection="0"/>
    <xf numFmtId="168" fontId="49" fillId="0" borderId="0" applyFont="0" applyFill="0" applyBorder="0" applyProtection="0"/>
    <xf numFmtId="170" fontId="15" fillId="0" borderId="0" applyFont="0" applyFill="0" applyBorder="0" applyProtection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5" fillId="0" borderId="0" applyFont="0" applyFill="0" applyBorder="0" applyProtection="0"/>
    <xf numFmtId="170" fontId="49" fillId="0" borderId="0" applyFont="0" applyFill="0" applyBorder="0" applyProtection="0"/>
    <xf numFmtId="168" fontId="5" fillId="0" borderId="0" applyFont="0" applyFill="0" applyBorder="0" applyAlignment="0" applyProtection="0"/>
    <xf numFmtId="0" fontId="5" fillId="0" borderId="0">
      <alignment vertical="top" wrapText="1"/>
    </xf>
    <xf numFmtId="170" fontId="5" fillId="0" borderId="0" applyFont="0" applyFill="0" applyBorder="0" applyAlignment="0" applyProtection="0"/>
    <xf numFmtId="169" fontId="15" fillId="0" borderId="0" applyFont="0" applyFill="0" applyBorder="0" applyProtection="0"/>
    <xf numFmtId="169" fontId="15" fillId="0" borderId="0" applyFont="0" applyFill="0" applyBorder="0" applyProtection="0"/>
    <xf numFmtId="170" fontId="49" fillId="0" borderId="0" applyFont="0" applyFill="0" applyBorder="0" applyProtection="0"/>
    <xf numFmtId="169" fontId="49" fillId="0" borderId="0" applyFont="0" applyFill="0" applyBorder="0" applyProtection="0"/>
    <xf numFmtId="169" fontId="15" fillId="0" borderId="0" applyFont="0" applyFill="0" applyBorder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15" fillId="0" borderId="0" applyFont="0" applyFill="0" applyBorder="0" applyProtection="0"/>
    <xf numFmtId="167" fontId="15" fillId="0" borderId="0" applyFont="0" applyFill="0" applyBorder="0" applyProtection="0"/>
    <xf numFmtId="169" fontId="15" fillId="0" borderId="0" applyFont="0" applyFill="0" applyBorder="0" applyProtection="0"/>
    <xf numFmtId="169" fontId="5" fillId="0" borderId="0" applyFont="0" applyFill="0" applyBorder="0" applyAlignment="0" applyProtection="0"/>
    <xf numFmtId="167" fontId="49" fillId="0" borderId="0" applyFont="0" applyFill="0" applyBorder="0" applyProtection="0"/>
    <xf numFmtId="168" fontId="15" fillId="0" borderId="0" applyFont="0" applyFill="0" applyBorder="0" applyProtection="0"/>
    <xf numFmtId="0" fontId="1" fillId="0" borderId="0" applyNumberFormat="0" applyFill="0" applyBorder="0" applyAlignment="0" applyProtection="0"/>
    <xf numFmtId="170" fontId="49" fillId="0" borderId="0" applyFont="0" applyFill="0" applyBorder="0" applyProtection="0"/>
    <xf numFmtId="169" fontId="49" fillId="0" borderId="0" applyFont="0" applyFill="0" applyBorder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0" fontId="15" fillId="0" borderId="0" applyFont="0" applyFill="0" applyBorder="0" applyProtection="0"/>
    <xf numFmtId="168" fontId="15" fillId="0" borderId="0" applyFont="0" applyFill="0" applyBorder="0" applyProtection="0"/>
    <xf numFmtId="167" fontId="49" fillId="0" borderId="0" applyFont="0" applyFill="0" applyBorder="0" applyProtection="0"/>
    <xf numFmtId="0" fontId="13" fillId="0" borderId="0">
      <alignment vertical="top" wrapText="1"/>
    </xf>
    <xf numFmtId="169" fontId="49" fillId="0" borderId="0" applyFont="0" applyFill="0" applyBorder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15" fillId="0" borderId="0" applyFont="0" applyFill="0" applyBorder="0" applyProtection="0"/>
    <xf numFmtId="9" fontId="49" fillId="0" borderId="0" applyFont="0" applyFill="0" applyBorder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15" fillId="0" borderId="0" applyFont="0" applyFill="0" applyBorder="0" applyProtection="0"/>
    <xf numFmtId="0" fontId="49" fillId="0" borderId="0">
      <alignment vertical="top" wrapText="1"/>
    </xf>
    <xf numFmtId="0" fontId="15" fillId="0" borderId="0">
      <alignment vertical="top" wrapText="1"/>
    </xf>
    <xf numFmtId="9" fontId="15" fillId="0" borderId="0" applyFont="0" applyFill="0" applyBorder="0" applyProtection="0"/>
    <xf numFmtId="169" fontId="49" fillId="0" borderId="0" applyFont="0" applyFill="0" applyBorder="0" applyProtection="0"/>
    <xf numFmtId="170" fontId="15" fillId="0" borderId="0" applyFont="0" applyFill="0" applyBorder="0" applyProtection="0"/>
    <xf numFmtId="169" fontId="5" fillId="0" borderId="0" applyFont="0" applyFill="0" applyBorder="0" applyAlignment="0" applyProtection="0"/>
    <xf numFmtId="167" fontId="49" fillId="0" borderId="0" applyFont="0" applyFill="0" applyBorder="0" applyProtection="0"/>
    <xf numFmtId="0" fontId="15" fillId="0" borderId="0">
      <alignment vertical="top" wrapText="1"/>
    </xf>
    <xf numFmtId="0" fontId="15" fillId="0" borderId="0"/>
    <xf numFmtId="169" fontId="15" fillId="0" borderId="0" applyFont="0" applyFill="0" applyBorder="0" applyProtection="0"/>
    <xf numFmtId="0" fontId="48" fillId="0" borderId="0" applyNumberFormat="0" applyFill="0" applyBorder="0" applyProtection="0"/>
    <xf numFmtId="0" fontId="13" fillId="0" borderId="0">
      <alignment vertical="top" wrapText="1"/>
    </xf>
    <xf numFmtId="9" fontId="15" fillId="0" borderId="0" applyFont="0" applyFill="0" applyBorder="0" applyProtection="0"/>
    <xf numFmtId="167" fontId="49" fillId="0" borderId="0" applyFont="0" applyFill="0" applyBorder="0" applyProtection="0"/>
    <xf numFmtId="168" fontId="49" fillId="0" borderId="0" applyFont="0" applyFill="0" applyBorder="0" applyProtection="0"/>
    <xf numFmtId="169" fontId="49" fillId="0" borderId="0" applyFont="0" applyFill="0" applyBorder="0" applyProtection="0"/>
    <xf numFmtId="9" fontId="49" fillId="0" borderId="0" applyFont="0" applyFill="0" applyBorder="0" applyProtection="0"/>
    <xf numFmtId="170" fontId="5" fillId="0" borderId="0" applyFont="0" applyFill="0" applyBorder="0" applyAlignment="0" applyProtection="0"/>
    <xf numFmtId="169" fontId="15" fillId="0" borderId="0" applyFont="0" applyFill="0" applyBorder="0" applyProtection="0"/>
    <xf numFmtId="169" fontId="49" fillId="0" borderId="0" applyFont="0" applyFill="0" applyBorder="0" applyProtection="0"/>
    <xf numFmtId="17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49" fillId="0" borderId="0" applyFont="0" applyFill="0" applyBorder="0" applyProtection="0"/>
    <xf numFmtId="9" fontId="49" fillId="0" borderId="0" applyFont="0" applyFill="0" applyBorder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5" fillId="0" borderId="0" applyFont="0" applyFill="0" applyBorder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49" fillId="0" borderId="0" applyFont="0" applyFill="0" applyBorder="0" applyProtection="0"/>
    <xf numFmtId="169" fontId="15" fillId="0" borderId="0" applyFont="0" applyFill="0" applyBorder="0" applyProtection="0"/>
    <xf numFmtId="169" fontId="49" fillId="0" borderId="0" applyFont="0" applyFill="0" applyBorder="0" applyProtection="0"/>
    <xf numFmtId="168" fontId="5" fillId="0" borderId="0" applyFont="0" applyFill="0" applyBorder="0" applyAlignment="0" applyProtection="0"/>
    <xf numFmtId="9" fontId="15" fillId="0" borderId="0" applyFont="0" applyFill="0" applyBorder="0" applyProtection="0"/>
    <xf numFmtId="0" fontId="16" fillId="0" borderId="0"/>
    <xf numFmtId="168" fontId="5" fillId="0" borderId="0" applyFont="0" applyFill="0" applyBorder="0" applyAlignment="0" applyProtection="0"/>
    <xf numFmtId="9" fontId="15" fillId="0" borderId="0" applyFont="0" applyFill="0" applyBorder="0" applyProtection="0"/>
    <xf numFmtId="169" fontId="3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9" fillId="0" borderId="0" applyFont="0" applyFill="0" applyBorder="0" applyProtection="0"/>
    <xf numFmtId="0" fontId="2" fillId="0" borderId="1" applyNumberFormat="0" applyFill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9" fillId="0" borderId="0" applyFont="0" applyFill="0" applyBorder="0" applyProtection="0"/>
    <xf numFmtId="0" fontId="2" fillId="0" borderId="1" applyNumberFormat="0" applyFill="0" applyProtection="0"/>
    <xf numFmtId="167" fontId="15" fillId="0" borderId="0" applyFont="0" applyFill="0" applyBorder="0" applyProtection="0"/>
    <xf numFmtId="0" fontId="49" fillId="0" borderId="0">
      <alignment vertical="top" wrapText="1"/>
    </xf>
    <xf numFmtId="0" fontId="31" fillId="0" borderId="0"/>
    <xf numFmtId="0" fontId="31" fillId="0" borderId="0"/>
    <xf numFmtId="0" fontId="51" fillId="0" borderId="0">
      <alignment vertical="top" wrapText="1"/>
    </xf>
    <xf numFmtId="49" fontId="35" fillId="0" borderId="21">
      <alignment horizontal="center" vertical="top" shrinkToFit="1"/>
    </xf>
    <xf numFmtId="49" fontId="35" fillId="0" borderId="21">
      <alignment horizontal="center" vertical="top" wrapText="1"/>
    </xf>
    <xf numFmtId="49" fontId="39" fillId="0" borderId="20" applyNumberFormat="0">
      <alignment horizontal="center" vertical="center" wrapText="1"/>
    </xf>
    <xf numFmtId="0" fontId="42" fillId="0" borderId="20">
      <alignment horizontal="center" vertical="center" wrapText="1"/>
    </xf>
    <xf numFmtId="0" fontId="42" fillId="0" borderId="20">
      <alignment horizontal="left" vertical="center" wrapText="1"/>
    </xf>
    <xf numFmtId="0" fontId="42" fillId="0" borderId="20">
      <alignment horizontal="center" vertical="center" wrapText="1"/>
    </xf>
    <xf numFmtId="4" fontId="42" fillId="0" borderId="20">
      <alignment horizontal="right" vertical="center" wrapText="1"/>
    </xf>
    <xf numFmtId="0" fontId="42" fillId="0" borderId="22">
      <alignment horizontal="center" vertical="center" wrapText="1"/>
    </xf>
    <xf numFmtId="0" fontId="42" fillId="0" borderId="22">
      <alignment horizontal="center" vertical="center" wrapText="1"/>
    </xf>
    <xf numFmtId="0" fontId="42" fillId="0" borderId="22">
      <alignment horizontal="left" vertical="center" wrapText="1"/>
    </xf>
    <xf numFmtId="0" fontId="42" fillId="0" borderId="22">
      <alignment horizontal="left" vertical="center" wrapText="1"/>
    </xf>
    <xf numFmtId="0" fontId="42" fillId="0" borderId="22">
      <alignment horizontal="center" vertical="center" wrapText="1"/>
    </xf>
    <xf numFmtId="0" fontId="42" fillId="0" borderId="22">
      <alignment horizontal="center" vertical="center" wrapText="1"/>
    </xf>
    <xf numFmtId="4" fontId="42" fillId="0" borderId="22">
      <alignment horizontal="right" vertical="center" wrapText="1"/>
    </xf>
    <xf numFmtId="4" fontId="42" fillId="0" borderId="22">
      <alignment horizontal="right" vertical="center" wrapText="1"/>
    </xf>
    <xf numFmtId="49" fontId="39" fillId="0" borderId="22" applyNumberFormat="0">
      <alignment horizontal="center" vertical="center" wrapText="1"/>
    </xf>
    <xf numFmtId="49" fontId="39" fillId="0" borderId="22" applyNumberFormat="0">
      <alignment horizontal="center" vertical="center" wrapText="1"/>
    </xf>
    <xf numFmtId="0" fontId="16" fillId="38" borderId="0" applyNumberFormat="0" applyBorder="0" applyAlignment="0" applyProtection="0"/>
    <xf numFmtId="0" fontId="16" fillId="39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60" borderId="0" applyNumberFormat="0" applyBorder="0" applyAlignment="0" applyProtection="0"/>
    <xf numFmtId="0" fontId="20" fillId="61" borderId="0" applyNumberFormat="0" applyBorder="0" applyAlignment="0" applyProtection="0"/>
    <xf numFmtId="0" fontId="24" fillId="62" borderId="9" applyNumberFormat="0" applyAlignment="0" applyProtection="0"/>
    <xf numFmtId="0" fontId="26" fillId="63" borderId="12" applyNumberFormat="0" applyAlignment="0" applyProtection="0"/>
    <xf numFmtId="0" fontId="19" fillId="64" borderId="0" applyNumberFormat="0" applyBorder="0" applyAlignment="0" applyProtection="0"/>
    <xf numFmtId="0" fontId="22" fillId="65" borderId="9" applyNumberFormat="0" applyAlignment="0" applyProtection="0"/>
    <xf numFmtId="0" fontId="21" fillId="66" borderId="0" applyNumberFormat="0" applyBorder="0" applyAlignment="0" applyProtection="0"/>
    <xf numFmtId="0" fontId="23" fillId="62" borderId="10" applyNumberFormat="0" applyAlignment="0" applyProtection="0"/>
    <xf numFmtId="0" fontId="16" fillId="69" borderId="0" applyNumberFormat="0" applyBorder="0" applyAlignment="0" applyProtection="0"/>
    <xf numFmtId="0" fontId="30" fillId="70" borderId="0" applyNumberFormat="0" applyBorder="0" applyAlignment="0" applyProtection="0"/>
    <xf numFmtId="0" fontId="16" fillId="68" borderId="0" applyNumberFormat="0" applyBorder="0" applyAlignment="0" applyProtection="0"/>
    <xf numFmtId="0" fontId="16" fillId="67" borderId="0" applyNumberFormat="0" applyBorder="0" applyAlignment="0" applyProtection="0"/>
    <xf numFmtId="0" fontId="56" fillId="0" borderId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2" fillId="0" borderId="1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" fontId="60" fillId="0" borderId="21">
      <alignment horizontal="center" vertical="top" shrinkToFit="1"/>
    </xf>
    <xf numFmtId="175" fontId="5" fillId="0" borderId="4">
      <alignment horizontal="right" vertical="top" shrinkToFit="1"/>
    </xf>
    <xf numFmtId="0" fontId="61" fillId="0" borderId="21">
      <alignment vertical="top" wrapText="1"/>
    </xf>
    <xf numFmtId="4" fontId="61" fillId="71" borderId="21">
      <alignment horizontal="right" vertical="top" shrinkToFit="1"/>
    </xf>
    <xf numFmtId="0" fontId="62" fillId="72" borderId="0" applyNumberFormat="0" applyBorder="0" applyAlignment="0" applyProtection="0"/>
    <xf numFmtId="0" fontId="62" fillId="73" borderId="0" applyNumberFormat="0" applyBorder="0" applyAlignment="0" applyProtection="0"/>
    <xf numFmtId="0" fontId="62" fillId="74" borderId="0" applyNumberFormat="0" applyBorder="0" applyAlignment="0" applyProtection="0"/>
    <xf numFmtId="0" fontId="62" fillId="75" borderId="0" applyNumberFormat="0" applyBorder="0" applyAlignment="0" applyProtection="0"/>
    <xf numFmtId="0" fontId="62" fillId="76" borderId="0" applyNumberFormat="0" applyBorder="0" applyAlignment="0" applyProtection="0"/>
    <xf numFmtId="0" fontId="62" fillId="77" borderId="0" applyNumberFormat="0" applyBorder="0" applyAlignment="0" applyProtection="0"/>
    <xf numFmtId="0" fontId="63" fillId="78" borderId="27" applyNumberFormat="0" applyAlignment="0" applyProtection="0"/>
    <xf numFmtId="0" fontId="64" fillId="79" borderId="28" applyNumberFormat="0" applyAlignment="0" applyProtection="0"/>
    <xf numFmtId="0" fontId="65" fillId="79" borderId="27" applyNumberFormat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57" fillId="0" borderId="26" applyNumberFormat="0" applyFill="0" applyAlignment="0" applyProtection="0"/>
    <xf numFmtId="0" fontId="67" fillId="0" borderId="29" applyNumberFormat="0" applyFill="0" applyAlignment="0" applyProtection="0"/>
    <xf numFmtId="0" fontId="68" fillId="0" borderId="3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31" applyNumberFormat="0" applyFill="0" applyAlignment="0" applyProtection="0"/>
    <xf numFmtId="0" fontId="70" fillId="80" borderId="32" applyNumberFormat="0" applyAlignment="0" applyProtection="0"/>
    <xf numFmtId="0" fontId="59" fillId="0" borderId="0" applyNumberFormat="0" applyFill="0" applyBorder="0" applyAlignment="0" applyProtection="0"/>
    <xf numFmtId="0" fontId="71" fillId="81" borderId="0" applyNumberFormat="0" applyBorder="0" applyAlignment="0" applyProtection="0"/>
    <xf numFmtId="0" fontId="56" fillId="0" borderId="0"/>
    <xf numFmtId="0" fontId="66" fillId="0" borderId="0"/>
    <xf numFmtId="0" fontId="15" fillId="0" borderId="0"/>
    <xf numFmtId="0" fontId="5" fillId="0" borderId="0">
      <alignment vertical="top" wrapText="1"/>
    </xf>
    <xf numFmtId="0" fontId="35" fillId="0" borderId="0">
      <alignment vertical="top" wrapText="1"/>
    </xf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2" fillId="82" borderId="0" applyNumberFormat="0" applyBorder="0" applyAlignment="0" applyProtection="0"/>
    <xf numFmtId="0" fontId="73" fillId="0" borderId="0" applyNumberFormat="0" applyFill="0" applyBorder="0" applyAlignment="0" applyProtection="0"/>
    <xf numFmtId="0" fontId="56" fillId="83" borderId="33" applyNumberFormat="0" applyFont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74" fillId="0" borderId="34" applyNumberFormat="0" applyFill="0" applyAlignment="0" applyProtection="0"/>
    <xf numFmtId="0" fontId="75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7" fillId="84" borderId="0" applyNumberFormat="0" applyBorder="0" applyAlignment="0" applyProtection="0"/>
    <xf numFmtId="0" fontId="13" fillId="0" borderId="0">
      <alignment vertical="top" wrapText="1"/>
    </xf>
    <xf numFmtId="0" fontId="13" fillId="0" borderId="0">
      <alignment vertical="top" wrapText="1"/>
    </xf>
    <xf numFmtId="0" fontId="13" fillId="0" borderId="0">
      <alignment vertical="top" wrapText="1"/>
    </xf>
    <xf numFmtId="0" fontId="13" fillId="0" borderId="0">
      <alignment vertical="top" wrapText="1"/>
    </xf>
    <xf numFmtId="0" fontId="13" fillId="0" borderId="0">
      <alignment vertical="top" wrapText="1"/>
    </xf>
    <xf numFmtId="0" fontId="13" fillId="0" borderId="0">
      <alignment vertical="top" wrapText="1"/>
    </xf>
    <xf numFmtId="0" fontId="34" fillId="85" borderId="0" applyNumberFormat="0" applyBorder="0" applyAlignment="0" applyProtection="0"/>
    <xf numFmtId="0" fontId="34" fillId="82" borderId="0" applyNumberFormat="0" applyBorder="0" applyAlignment="0" applyProtection="0"/>
    <xf numFmtId="0" fontId="34" fillId="84" borderId="0" applyNumberFormat="0" applyBorder="0" applyAlignment="0" applyProtection="0"/>
    <xf numFmtId="0" fontId="34" fillId="86" borderId="0" applyNumberFormat="0" applyBorder="0" applyAlignment="0" applyProtection="0"/>
    <xf numFmtId="0" fontId="34" fillId="71" borderId="0" applyNumberFormat="0" applyBorder="0" applyAlignment="0" applyProtection="0"/>
    <xf numFmtId="0" fontId="34" fillId="78" borderId="0" applyNumberFormat="0" applyBorder="0" applyAlignment="0" applyProtection="0"/>
    <xf numFmtId="0" fontId="34" fillId="87" borderId="0" applyNumberFormat="0" applyBorder="0" applyAlignment="0" applyProtection="0"/>
    <xf numFmtId="0" fontId="34" fillId="88" borderId="0" applyNumberFormat="0" applyBorder="0" applyAlignment="0" applyProtection="0"/>
    <xf numFmtId="0" fontId="34" fillId="89" borderId="0" applyNumberFormat="0" applyBorder="0" applyAlignment="0" applyProtection="0"/>
    <xf numFmtId="0" fontId="34" fillId="86" borderId="0" applyNumberFormat="0" applyBorder="0" applyAlignment="0" applyProtection="0"/>
    <xf numFmtId="0" fontId="34" fillId="87" borderId="0" applyNumberFormat="0" applyBorder="0" applyAlignment="0" applyProtection="0"/>
    <xf numFmtId="0" fontId="34" fillId="90" borderId="0" applyNumberFormat="0" applyBorder="0" applyAlignment="0" applyProtection="0"/>
    <xf numFmtId="0" fontId="62" fillId="91" borderId="0" applyNumberFormat="0" applyBorder="0" applyAlignment="0" applyProtection="0"/>
    <xf numFmtId="0" fontId="62" fillId="88" borderId="0" applyNumberFormat="0" applyBorder="0" applyAlignment="0" applyProtection="0"/>
    <xf numFmtId="0" fontId="62" fillId="89" borderId="0" applyNumberFormat="0" applyBorder="0" applyAlignment="0" applyProtection="0"/>
    <xf numFmtId="0" fontId="62" fillId="75" borderId="0" applyNumberFormat="0" applyBorder="0" applyAlignment="0" applyProtection="0"/>
    <xf numFmtId="0" fontId="62" fillId="76" borderId="0" applyNumberFormat="0" applyBorder="0" applyAlignment="0" applyProtection="0"/>
    <xf numFmtId="0" fontId="62" fillId="92" borderId="0" applyNumberFormat="0" applyBorder="0" applyAlignment="0" applyProtection="0"/>
    <xf numFmtId="4" fontId="78" fillId="93" borderId="4">
      <alignment horizontal="right" vertical="top" shrinkToFit="1"/>
    </xf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" fillId="0" borderId="0" applyNumberForma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9" fillId="0" borderId="0">
      <alignment vertical="top" wrapText="1"/>
    </xf>
  </cellStyleXfs>
  <cellXfs count="188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11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5" fillId="0" borderId="0" xfId="7" applyNumberFormat="1" applyAlignment="1">
      <alignment vertical="center" wrapText="1"/>
    </xf>
    <xf numFmtId="2" fontId="5" fillId="0" borderId="0" xfId="7" applyNumberFormat="1" applyAlignment="1">
      <alignment vertical="center" wrapText="1"/>
    </xf>
    <xf numFmtId="0" fontId="4" fillId="0" borderId="0" xfId="16" applyNumberFormat="1" applyFont="1" applyFill="1" applyAlignment="1">
      <alignment horizontal="right" vertical="center" wrapText="1"/>
    </xf>
    <xf numFmtId="173" fontId="6" fillId="0" borderId="0" xfId="7" applyNumberFormat="1" applyFont="1" applyAlignment="1">
      <alignment vertical="center" wrapText="1"/>
    </xf>
    <xf numFmtId="0" fontId="3" fillId="0" borderId="18" xfId="2" applyNumberFormat="1" applyFont="1" applyFill="1" applyBorder="1" applyAlignment="1">
      <alignment vertical="center" wrapText="1"/>
    </xf>
    <xf numFmtId="4" fontId="3" fillId="0" borderId="18" xfId="1" applyNumberFormat="1" applyFont="1" applyFill="1" applyBorder="1" applyAlignment="1">
      <alignment horizontal="right" vertical="center" wrapText="1"/>
    </xf>
    <xf numFmtId="10" fontId="6" fillId="0" borderId="0" xfId="4" applyNumberFormat="1" applyFont="1" applyFill="1" applyAlignment="1">
      <alignment vertical="center" wrapText="1"/>
    </xf>
    <xf numFmtId="0" fontId="11" fillId="0" borderId="4" xfId="2" applyNumberFormat="1" applyFont="1" applyFill="1" applyBorder="1" applyAlignment="1">
      <alignment vertical="center" wrapText="1"/>
    </xf>
    <xf numFmtId="4" fontId="31" fillId="2" borderId="15" xfId="0" applyNumberFormat="1" applyFont="1" applyFill="1" applyBorder="1"/>
    <xf numFmtId="4" fontId="32" fillId="2" borderId="15" xfId="0" applyNumberFormat="1" applyFont="1" applyFill="1" applyBorder="1"/>
    <xf numFmtId="0" fontId="44" fillId="0" borderId="0" xfId="0" applyFont="1" applyAlignment="1">
      <alignment vertic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0" fontId="14" fillId="0" borderId="16" xfId="32" applyNumberFormat="1" applyFont="1" applyFill="1" applyBorder="1" applyAlignment="1">
      <alignment horizontal="center" vertical="center" wrapText="1"/>
    </xf>
    <xf numFmtId="0" fontId="4" fillId="0" borderId="17" xfId="2" applyNumberFormat="1" applyFont="1" applyFill="1" applyBorder="1" applyAlignment="1">
      <alignment vertical="center" wrapText="1"/>
    </xf>
    <xf numFmtId="0" fontId="32" fillId="0" borderId="16" xfId="135" applyNumberFormat="1" applyFont="1" applyFill="1" applyBorder="1" applyAlignment="1">
      <alignment vertical="center" wrapText="1"/>
    </xf>
    <xf numFmtId="4" fontId="32" fillId="0" borderId="16" xfId="143" applyNumberFormat="1" applyFont="1" applyFill="1" applyBorder="1" applyAlignment="1">
      <alignment horizontal="right" vertical="center" wrapText="1"/>
    </xf>
    <xf numFmtId="0" fontId="3" fillId="0" borderId="6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4" fillId="0" borderId="17" xfId="1" applyNumberFormat="1" applyFont="1" applyFill="1" applyBorder="1" applyAlignment="1">
      <alignment horizontal="right" vertical="center" wrapText="1"/>
    </xf>
    <xf numFmtId="0" fontId="3" fillId="0" borderId="4" xfId="8" applyNumberFormat="1" applyFont="1" applyFill="1" applyBorder="1" applyAlignment="1">
      <alignment horizontal="center" vertical="center" wrapText="1"/>
    </xf>
    <xf numFmtId="0" fontId="4" fillId="0" borderId="4" xfId="19" applyNumberFormat="1" applyFont="1" applyFill="1" applyBorder="1" applyAlignment="1">
      <alignment vertical="center" wrapText="1"/>
    </xf>
    <xf numFmtId="4" fontId="4" fillId="0" borderId="2" xfId="7" applyNumberFormat="1" applyFont="1" applyBorder="1" applyAlignment="1">
      <alignment vertical="center" wrapText="1"/>
    </xf>
    <xf numFmtId="4" fontId="36" fillId="0" borderId="2" xfId="0" applyNumberFormat="1" applyFont="1" applyBorder="1"/>
    <xf numFmtId="0" fontId="4" fillId="0" borderId="2" xfId="2" applyNumberFormat="1" applyFont="1" applyFill="1" applyBorder="1" applyAlignment="1">
      <alignment vertical="center" wrapText="1"/>
    </xf>
    <xf numFmtId="0" fontId="4" fillId="0" borderId="4" xfId="3" applyNumberFormat="1" applyFont="1" applyFill="1" applyBorder="1" applyAlignment="1">
      <alignment horizontal="left" vertical="center" wrapText="1"/>
    </xf>
    <xf numFmtId="4" fontId="4" fillId="0" borderId="4" xfId="3" applyNumberFormat="1" applyFont="1" applyFill="1" applyBorder="1" applyAlignment="1">
      <alignment wrapText="1"/>
    </xf>
    <xf numFmtId="4" fontId="4" fillId="0" borderId="4" xfId="1" applyNumberFormat="1" applyFont="1" applyFill="1" applyBorder="1" applyAlignment="1">
      <alignment wrapText="1"/>
    </xf>
    <xf numFmtId="0" fontId="3" fillId="0" borderId="2" xfId="3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32" fillId="0" borderId="2" xfId="1" applyNumberFormat="1" applyFont="1" applyFill="1" applyBorder="1" applyAlignment="1">
      <alignment horizontal="right" vertical="center" wrapText="1"/>
    </xf>
    <xf numFmtId="4" fontId="11" fillId="0" borderId="2" xfId="1" applyNumberFormat="1" applyFont="1" applyFill="1" applyBorder="1" applyAlignment="1">
      <alignment horizontal="right" vertical="center" wrapText="1"/>
    </xf>
    <xf numFmtId="4" fontId="4" fillId="0" borderId="19" xfId="3" applyNumberFormat="1" applyFont="1" applyFill="1" applyBorder="1" applyAlignment="1">
      <alignment horizontal="right" vertical="center" wrapText="1"/>
    </xf>
    <xf numFmtId="0" fontId="31" fillId="0" borderId="20" xfId="198" applyNumberFormat="1" applyFont="1" applyBorder="1" applyAlignment="1">
      <alignment vertical="center" wrapText="1"/>
    </xf>
    <xf numFmtId="4" fontId="4" fillId="0" borderId="6" xfId="3" applyNumberFormat="1" applyFont="1" applyFill="1" applyBorder="1" applyAlignment="1">
      <alignment horizontal="right" vertical="center" wrapText="1"/>
    </xf>
    <xf numFmtId="4" fontId="11" fillId="36" borderId="20" xfId="0" applyNumberFormat="1" applyFont="1" applyFill="1" applyBorder="1" applyAlignment="1">
      <alignment wrapText="1"/>
    </xf>
    <xf numFmtId="0" fontId="50" fillId="0" borderId="20" xfId="218" applyNumberFormat="1" applyFont="1" applyBorder="1" applyAlignment="1">
      <alignment vertical="center" wrapText="1"/>
    </xf>
    <xf numFmtId="4" fontId="50" fillId="0" borderId="20" xfId="235" applyNumberFormat="1" applyFont="1" applyBorder="1" applyAlignment="1">
      <alignment horizontal="right" vertical="center" wrapText="1"/>
    </xf>
    <xf numFmtId="4" fontId="4" fillId="0" borderId="6" xfId="1" applyNumberFormat="1" applyFont="1" applyFill="1" applyBorder="1" applyAlignment="1">
      <alignment horizontal="right" vertical="center" wrapText="1"/>
    </xf>
    <xf numFmtId="9" fontId="6" fillId="0" borderId="0" xfId="4" applyFont="1" applyFill="1" applyAlignment="1">
      <alignment vertical="center" wrapText="1"/>
    </xf>
    <xf numFmtId="4" fontId="52" fillId="0" borderId="22" xfId="7" applyNumberFormat="1" applyFont="1" applyBorder="1" applyAlignment="1">
      <alignment horizontal="center" vertical="center" wrapText="1"/>
    </xf>
    <xf numFmtId="0" fontId="53" fillId="0" borderId="0" xfId="7" applyFont="1" applyAlignment="1">
      <alignment vertical="center" wrapText="1"/>
    </xf>
    <xf numFmtId="0" fontId="54" fillId="0" borderId="22" xfId="7" applyFont="1" applyBorder="1" applyAlignment="1">
      <alignment horizontal="center" vertical="center" wrapText="1"/>
    </xf>
    <xf numFmtId="49" fontId="54" fillId="0" borderId="22" xfId="7" applyNumberFormat="1" applyFont="1" applyBorder="1" applyAlignment="1">
      <alignment horizontal="center" vertical="center" wrapText="1"/>
    </xf>
    <xf numFmtId="4" fontId="54" fillId="0" borderId="22" xfId="7" applyNumberFormat="1" applyFont="1" applyBorder="1" applyAlignment="1">
      <alignment horizontal="center" vertical="center" wrapText="1"/>
    </xf>
    <xf numFmtId="0" fontId="8" fillId="0" borderId="0" xfId="7" applyFont="1" applyAlignment="1">
      <alignment horizontal="center" vertical="center" wrapText="1"/>
    </xf>
    <xf numFmtId="49" fontId="8" fillId="0" borderId="0" xfId="7" applyNumberFormat="1" applyFont="1" applyAlignment="1">
      <alignment horizontal="center" vertical="center" wrapText="1"/>
    </xf>
    <xf numFmtId="0" fontId="9" fillId="0" borderId="0" xfId="7" applyFont="1" applyAlignment="1">
      <alignment horizontal="center" vertical="center" wrapText="1"/>
    </xf>
    <xf numFmtId="4" fontId="10" fillId="3" borderId="0" xfId="7" applyNumberFormat="1" applyFont="1" applyFill="1" applyAlignment="1">
      <alignment horizontal="right" vertical="center" wrapText="1"/>
    </xf>
    <xf numFmtId="4" fontId="3" fillId="0" borderId="6" xfId="1" applyNumberFormat="1" applyFont="1" applyFill="1" applyBorder="1" applyAlignment="1">
      <alignment horizontal="right" vertical="center" wrapText="1"/>
    </xf>
    <xf numFmtId="0" fontId="3" fillId="0" borderId="22" xfId="3" applyNumberFormat="1" applyFont="1" applyFill="1" applyBorder="1" applyAlignment="1">
      <alignment horizontal="center" vertical="center" wrapText="1"/>
    </xf>
    <xf numFmtId="4" fontId="4" fillId="0" borderId="22" xfId="1" applyNumberFormat="1" applyFont="1" applyFill="1" applyBorder="1" applyAlignment="1">
      <alignment horizontal="right" vertical="center" wrapText="1"/>
    </xf>
    <xf numFmtId="4" fontId="3" fillId="0" borderId="22" xfId="1" applyNumberFormat="1" applyFont="1" applyFill="1" applyBorder="1" applyAlignment="1">
      <alignment horizontal="right" vertical="center" wrapText="1"/>
    </xf>
    <xf numFmtId="0" fontId="3" fillId="0" borderId="0" xfId="3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14" fillId="0" borderId="23" xfId="32" applyNumberFormat="1" applyFont="1" applyFill="1" applyBorder="1" applyAlignment="1">
      <alignment horizontal="center" vertical="center" wrapText="1"/>
    </xf>
    <xf numFmtId="0" fontId="14" fillId="0" borderId="22" xfId="32" applyNumberFormat="1" applyFont="1" applyFill="1" applyBorder="1" applyAlignment="1">
      <alignment horizontal="center" vertical="center" wrapText="1"/>
    </xf>
    <xf numFmtId="4" fontId="32" fillId="0" borderId="23" xfId="143" applyNumberFormat="1" applyFont="1" applyFill="1" applyBorder="1" applyAlignment="1">
      <alignment horizontal="right" vertical="center" wrapText="1"/>
    </xf>
    <xf numFmtId="49" fontId="46" fillId="0" borderId="0" xfId="7" applyNumberFormat="1" applyFont="1" applyAlignment="1">
      <alignment horizontal="center" vertical="center" wrapText="1"/>
    </xf>
    <xf numFmtId="0" fontId="47" fillId="0" borderId="0" xfId="7" applyFont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4" fontId="32" fillId="0" borderId="22" xfId="143" applyNumberFormat="1" applyFont="1" applyFill="1" applyBorder="1" applyAlignment="1">
      <alignment horizontal="right" vertical="center" wrapText="1"/>
    </xf>
    <xf numFmtId="174" fontId="4" fillId="0" borderId="4" xfId="1" applyNumberFormat="1" applyFont="1" applyFill="1" applyBorder="1" applyAlignment="1">
      <alignment horizontal="right" vertical="center" wrapText="1"/>
    </xf>
    <xf numFmtId="174" fontId="4" fillId="0" borderId="6" xfId="1" applyNumberFormat="1" applyFont="1" applyFill="1" applyBorder="1" applyAlignment="1">
      <alignment horizontal="right" vertical="center" wrapText="1"/>
    </xf>
    <xf numFmtId="4" fontId="4" fillId="0" borderId="22" xfId="0" applyNumberFormat="1" applyFont="1" applyBorder="1" applyAlignment="1">
      <alignment horizontal="right" vertical="center" wrapText="1"/>
    </xf>
    <xf numFmtId="0" fontId="3" fillId="0" borderId="15" xfId="3" applyNumberFormat="1" applyFont="1" applyFill="1" applyBorder="1" applyAlignment="1">
      <alignment horizontal="center" vertical="center" wrapText="1"/>
    </xf>
    <xf numFmtId="0" fontId="8" fillId="2" borderId="0" xfId="7" applyFont="1" applyFill="1" applyAlignment="1">
      <alignment horizontal="center" vertical="center" wrapText="1"/>
    </xf>
    <xf numFmtId="0" fontId="6" fillId="2" borderId="0" xfId="7" applyFont="1" applyFill="1" applyAlignment="1">
      <alignment vertical="center" wrapText="1"/>
    </xf>
    <xf numFmtId="49" fontId="8" fillId="2" borderId="0" xfId="7" applyNumberFormat="1" applyFont="1" applyFill="1" applyAlignment="1">
      <alignment horizontal="center" vertical="center" wrapText="1"/>
    </xf>
    <xf numFmtId="0" fontId="9" fillId="2" borderId="0" xfId="7" applyFont="1" applyFill="1" applyAlignment="1">
      <alignment horizontal="center" vertical="center" wrapText="1"/>
    </xf>
    <xf numFmtId="4" fontId="10" fillId="37" borderId="0" xfId="7" applyNumberFormat="1" applyFont="1" applyFill="1" applyAlignment="1">
      <alignment horizontal="right" vertical="center" wrapText="1"/>
    </xf>
    <xf numFmtId="4" fontId="5" fillId="2" borderId="0" xfId="7" applyNumberFormat="1" applyFill="1" applyAlignment="1">
      <alignment vertical="center" wrapText="1"/>
    </xf>
    <xf numFmtId="1" fontId="5" fillId="0" borderId="0" xfId="7" applyNumberFormat="1" applyAlignment="1">
      <alignment vertical="center" wrapText="1"/>
    </xf>
    <xf numFmtId="0" fontId="3" fillId="0" borderId="24" xfId="3" applyNumberFormat="1" applyFont="1" applyFill="1" applyBorder="1" applyAlignment="1">
      <alignment horizontal="center" vertical="center" wrapText="1"/>
    </xf>
    <xf numFmtId="4" fontId="55" fillId="3" borderId="0" xfId="7" applyNumberFormat="1" applyFont="1" applyFill="1" applyAlignment="1">
      <alignment horizontal="right" vertical="center" wrapText="1"/>
    </xf>
    <xf numFmtId="4" fontId="4" fillId="0" borderId="15" xfId="1" applyNumberFormat="1" applyFont="1" applyFill="1" applyBorder="1" applyAlignment="1">
      <alignment horizontal="right" vertical="center" wrapText="1"/>
    </xf>
    <xf numFmtId="4" fontId="4" fillId="0" borderId="6" xfId="3" applyNumberFormat="1" applyFont="1" applyFill="1" applyBorder="1" applyAlignment="1">
      <alignment wrapText="1"/>
    </xf>
    <xf numFmtId="4" fontId="4" fillId="0" borderId="6" xfId="1" applyNumberFormat="1" applyFont="1" applyFill="1" applyBorder="1" applyAlignment="1">
      <alignment wrapText="1"/>
    </xf>
    <xf numFmtId="4" fontId="4" fillId="0" borderId="15" xfId="7" applyNumberFormat="1" applyFont="1" applyBorder="1" applyAlignment="1">
      <alignment vertical="center" wrapText="1"/>
    </xf>
    <xf numFmtId="4" fontId="36" fillId="0" borderId="15" xfId="0" applyNumberFormat="1" applyFont="1" applyBorder="1"/>
    <xf numFmtId="4" fontId="36" fillId="0" borderId="22" xfId="0" applyNumberFormat="1" applyFont="1" applyBorder="1"/>
    <xf numFmtId="0" fontId="52" fillId="0" borderId="0" xfId="7" applyFont="1" applyAlignment="1">
      <alignment vertical="center" wrapText="1"/>
    </xf>
    <xf numFmtId="0" fontId="5" fillId="0" borderId="0" xfId="7" applyAlignment="1">
      <alignment vertical="center" wrapText="1"/>
    </xf>
    <xf numFmtId="4" fontId="6" fillId="2" borderId="0" xfId="7" applyNumberFormat="1" applyFont="1" applyFill="1" applyAlignment="1">
      <alignment vertical="center" wrapText="1"/>
    </xf>
    <xf numFmtId="4" fontId="45" fillId="0" borderId="6" xfId="91" applyNumberFormat="1" applyFont="1" applyFill="1" applyBorder="1" applyAlignment="1">
      <alignment vertical="top" wrapText="1"/>
    </xf>
    <xf numFmtId="0" fontId="12" fillId="0" borderId="0" xfId="7" applyFont="1" applyAlignment="1">
      <alignment vertical="center" wrapText="1"/>
    </xf>
    <xf numFmtId="4" fontId="12" fillId="0" borderId="0" xfId="7" applyNumberFormat="1" applyFont="1" applyAlignment="1">
      <alignment vertical="center" wrapText="1"/>
    </xf>
    <xf numFmtId="0" fontId="3" fillId="0" borderId="19" xfId="3" applyNumberFormat="1" applyFont="1" applyFill="1" applyBorder="1" applyAlignment="1">
      <alignment horizontal="center" vertical="center" wrapText="1"/>
    </xf>
    <xf numFmtId="4" fontId="45" fillId="0" borderId="22" xfId="91" applyNumberFormat="1" applyFont="1" applyFill="1" applyBorder="1" applyAlignment="1">
      <alignment vertical="top" wrapText="1"/>
    </xf>
    <xf numFmtId="0" fontId="3" fillId="0" borderId="6" xfId="8" applyNumberFormat="1" applyFont="1" applyFill="1" applyBorder="1" applyAlignment="1">
      <alignment horizontal="center" vertical="center" wrapText="1"/>
    </xf>
    <xf numFmtId="4" fontId="13" fillId="0" borderId="0" xfId="155" applyNumberFormat="1" applyAlignment="1">
      <alignment horizontal="right" vertical="center" wrapText="1"/>
    </xf>
    <xf numFmtId="4" fontId="11" fillId="0" borderId="6" xfId="1" applyNumberFormat="1" applyFont="1" applyFill="1" applyBorder="1" applyAlignment="1">
      <alignment horizontal="right" vertical="center" wrapText="1"/>
    </xf>
    <xf numFmtId="4" fontId="11" fillId="0" borderId="22" xfId="1" applyNumberFormat="1" applyFont="1" applyFill="1" applyBorder="1" applyAlignment="1">
      <alignment horizontal="right" vertical="center" wrapText="1"/>
    </xf>
    <xf numFmtId="4" fontId="50" fillId="0" borderId="15" xfId="235" applyNumberFormat="1" applyFont="1" applyBorder="1" applyAlignment="1">
      <alignment horizontal="right" vertical="center" wrapText="1"/>
    </xf>
    <xf numFmtId="0" fontId="9" fillId="0" borderId="0" xfId="3" applyNumberFormat="1" applyFont="1" applyFill="1" applyBorder="1" applyAlignment="1">
      <alignment horizontal="center" vertical="center" wrapText="1"/>
    </xf>
    <xf numFmtId="4" fontId="31" fillId="2" borderId="22" xfId="0" applyNumberFormat="1" applyFont="1" applyFill="1" applyBorder="1"/>
    <xf numFmtId="4" fontId="32" fillId="2" borderId="22" xfId="0" applyNumberFormat="1" applyFont="1" applyFill="1" applyBorder="1"/>
    <xf numFmtId="4" fontId="31" fillId="2" borderId="25" xfId="0" applyNumberFormat="1" applyFont="1" applyFill="1" applyBorder="1"/>
    <xf numFmtId="4" fontId="32" fillId="2" borderId="25" xfId="0" applyNumberFormat="1" applyFont="1" applyFill="1" applyBorder="1"/>
    <xf numFmtId="172" fontId="11" fillId="0" borderId="22" xfId="0" applyNumberFormat="1" applyFont="1" applyBorder="1" applyAlignment="1">
      <alignment horizontal="right"/>
    </xf>
    <xf numFmtId="172" fontId="11" fillId="0" borderId="25" xfId="0" applyNumberFormat="1" applyFont="1" applyBorder="1" applyAlignment="1">
      <alignment horizontal="right"/>
    </xf>
    <xf numFmtId="0" fontId="4" fillId="0" borderId="22" xfId="2" applyNumberFormat="1" applyFont="1" applyFill="1" applyBorder="1" applyAlignment="1">
      <alignment vertical="center" wrapText="1"/>
    </xf>
    <xf numFmtId="4" fontId="4" fillId="0" borderId="25" xfId="1" applyNumberFormat="1" applyFont="1" applyFill="1" applyBorder="1" applyAlignment="1">
      <alignment horizontal="right" vertical="center" wrapText="1"/>
    </xf>
    <xf numFmtId="174" fontId="3" fillId="0" borderId="4" xfId="1" applyNumberFormat="1" applyFont="1" applyFill="1" applyBorder="1" applyAlignment="1">
      <alignment horizontal="right" vertical="center" wrapText="1"/>
    </xf>
    <xf numFmtId="0" fontId="54" fillId="0" borderId="22" xfId="345" applyFont="1" applyBorder="1" applyAlignment="1">
      <alignment horizontal="center" vertical="center" wrapText="1"/>
    </xf>
    <xf numFmtId="0" fontId="11" fillId="0" borderId="35" xfId="19" applyNumberFormat="1" applyFont="1" applyFill="1" applyBorder="1" applyAlignment="1">
      <alignment vertical="center" wrapText="1"/>
    </xf>
    <xf numFmtId="4" fontId="11" fillId="0" borderId="35" xfId="22" applyNumberFormat="1" applyFont="1" applyFill="1" applyBorder="1" applyAlignment="1">
      <alignment horizontal="right" vertical="center" wrapText="1"/>
    </xf>
    <xf numFmtId="4" fontId="11" fillId="0" borderId="36" xfId="22" applyNumberFormat="1" applyFont="1" applyFill="1" applyBorder="1" applyAlignment="1">
      <alignment horizontal="right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54" fillId="0" borderId="22" xfId="7" quotePrefix="1" applyNumberFormat="1" applyFont="1" applyBorder="1" applyAlignment="1">
      <alignment horizontal="center" vertical="center" wrapText="1"/>
    </xf>
    <xf numFmtId="4" fontId="54" fillId="0" borderId="22" xfId="7" quotePrefix="1" applyNumberFormat="1" applyFont="1" applyBorder="1" applyAlignment="1">
      <alignment horizontal="center" vertical="center" wrapText="1"/>
    </xf>
    <xf numFmtId="0" fontId="4" fillId="0" borderId="0" xfId="5" applyNumberFormat="1" applyFont="1" applyFill="1" applyAlignment="1">
      <alignment horizontal="right" vertical="center" wrapText="1"/>
    </xf>
    <xf numFmtId="4" fontId="3" fillId="0" borderId="25" xfId="1" applyNumberFormat="1" applyFont="1" applyFill="1" applyBorder="1" applyAlignment="1">
      <alignment horizontal="right" vertical="center" wrapText="1"/>
    </xf>
    <xf numFmtId="4" fontId="4" fillId="0" borderId="22" xfId="3" applyNumberFormat="1" applyFont="1" applyFill="1" applyBorder="1" applyAlignment="1">
      <alignment horizontal="right" vertical="center" wrapText="1"/>
    </xf>
    <xf numFmtId="2" fontId="4" fillId="0" borderId="38" xfId="3" applyNumberFormat="1" applyFont="1" applyFill="1" applyBorder="1" applyAlignment="1">
      <alignment horizontal="right" vertical="center" wrapText="1"/>
    </xf>
    <xf numFmtId="0" fontId="4" fillId="2" borderId="4" xfId="2" applyNumberFormat="1" applyFont="1" applyFill="1" applyBorder="1" applyAlignment="1">
      <alignment vertical="center" wrapText="1"/>
    </xf>
    <xf numFmtId="0" fontId="4" fillId="2" borderId="0" xfId="2" applyNumberFormat="1" applyFont="1" applyFill="1" applyBorder="1" applyAlignment="1">
      <alignment vertical="center" wrapText="1"/>
    </xf>
    <xf numFmtId="173" fontId="4" fillId="0" borderId="22" xfId="1" applyNumberFormat="1" applyFont="1" applyFill="1" applyBorder="1" applyAlignment="1">
      <alignment horizontal="right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0" borderId="2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4" fontId="3" fillId="0" borderId="22" xfId="1" applyNumberFormat="1" applyFont="1" applyFill="1" applyBorder="1" applyAlignment="1">
      <alignment horizontal="center" vertical="center" wrapText="1"/>
    </xf>
    <xf numFmtId="4" fontId="7" fillId="0" borderId="4" xfId="1" applyNumberFormat="1" applyFont="1" applyFill="1" applyBorder="1" applyAlignment="1">
      <alignment horizontal="center" vertical="center" wrapText="1"/>
    </xf>
    <xf numFmtId="4" fontId="4" fillId="0" borderId="4" xfId="167" applyNumberFormat="1" applyFont="1" applyFill="1" applyBorder="1" applyAlignment="1">
      <alignment horizontal="center" vertical="center" wrapText="1"/>
    </xf>
    <xf numFmtId="4" fontId="4" fillId="0" borderId="39" xfId="1" applyNumberFormat="1" applyFont="1" applyFill="1" applyBorder="1" applyAlignment="1">
      <alignment horizontal="center" vertical="center" wrapText="1"/>
    </xf>
    <xf numFmtId="0" fontId="53" fillId="0" borderId="4" xfId="0" applyFont="1" applyFill="1" applyBorder="1" applyAlignment="1">
      <alignment horizontal="center" vertical="center" wrapText="1"/>
    </xf>
    <xf numFmtId="4" fontId="11" fillId="0" borderId="4" xfId="1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4" fillId="0" borderId="0" xfId="5" applyNumberFormat="1" applyFont="1" applyFill="1" applyAlignment="1">
      <alignment horizontal="right" vertical="center" wrapText="1"/>
    </xf>
    <xf numFmtId="4" fontId="45" fillId="0" borderId="4" xfId="91" applyNumberFormat="1" applyFont="1" applyFill="1" applyBorder="1" applyAlignment="1">
      <alignment horizontal="center" vertical="center" wrapText="1"/>
    </xf>
    <xf numFmtId="4" fontId="45" fillId="0" borderId="6" xfId="91" applyNumberFormat="1" applyFont="1" applyFill="1" applyBorder="1" applyAlignment="1">
      <alignment horizontal="center" vertical="center" wrapText="1"/>
    </xf>
    <xf numFmtId="4" fontId="45" fillId="0" borderId="22" xfId="91" applyNumberFormat="1" applyFont="1" applyFill="1" applyBorder="1" applyAlignment="1">
      <alignment horizontal="center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3" fillId="0" borderId="22" xfId="2" applyNumberFormat="1" applyFont="1" applyFill="1" applyBorder="1" applyAlignment="1">
      <alignment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4" fillId="0" borderId="6" xfId="2" applyNumberFormat="1" applyFont="1" applyFill="1" applyBorder="1" applyAlignment="1">
      <alignment vertical="center" wrapText="1"/>
    </xf>
    <xf numFmtId="0" fontId="4" fillId="0" borderId="25" xfId="2" applyNumberFormat="1" applyFont="1" applyFill="1" applyBorder="1" applyAlignment="1">
      <alignment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4" fontId="11" fillId="36" borderId="35" xfId="0" applyNumberFormat="1" applyFont="1" applyFill="1" applyBorder="1" applyAlignment="1">
      <alignment wrapText="1"/>
    </xf>
    <xf numFmtId="4" fontId="3" fillId="2" borderId="4" xfId="1" applyNumberFormat="1" applyFont="1" applyFill="1" applyBorder="1" applyAlignment="1">
      <alignment horizontal="center" vertical="center" wrapText="1"/>
    </xf>
    <xf numFmtId="0" fontId="14" fillId="0" borderId="40" xfId="32" applyNumberFormat="1" applyFont="1" applyFill="1" applyBorder="1" applyAlignment="1">
      <alignment horizontal="center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3" fillId="0" borderId="41" xfId="3" applyNumberFormat="1" applyFont="1" applyFill="1" applyBorder="1" applyAlignment="1">
      <alignment horizontal="center" vertical="center" wrapText="1"/>
    </xf>
    <xf numFmtId="0" fontId="4" fillId="0" borderId="36" xfId="2" applyNumberFormat="1" applyFont="1" applyFill="1" applyBorder="1" applyAlignment="1">
      <alignment vertical="center" wrapText="1"/>
    </xf>
    <xf numFmtId="0" fontId="4" fillId="2" borderId="36" xfId="2" applyNumberFormat="1" applyFont="1" applyFill="1" applyBorder="1" applyAlignment="1">
      <alignment vertical="center" wrapText="1"/>
    </xf>
    <xf numFmtId="0" fontId="31" fillId="2" borderId="36" xfId="2" applyNumberFormat="1" applyFont="1" applyFill="1" applyBorder="1" applyAlignment="1">
      <alignment vertical="center" wrapText="1"/>
    </xf>
    <xf numFmtId="0" fontId="4" fillId="2" borderId="6" xfId="2" applyNumberFormat="1" applyFont="1" applyFill="1" applyBorder="1" applyAlignment="1">
      <alignment vertical="center" wrapText="1"/>
    </xf>
    <xf numFmtId="0" fontId="3" fillId="0" borderId="37" xfId="3" applyNumberFormat="1" applyFont="1" applyFill="1" applyBorder="1" applyAlignment="1">
      <alignment horizontal="center" vertical="center" wrapText="1"/>
    </xf>
    <xf numFmtId="2" fontId="4" fillId="0" borderId="37" xfId="3" applyNumberFormat="1" applyFont="1" applyFill="1" applyBorder="1" applyAlignment="1">
      <alignment horizontal="right" vertical="center" wrapText="1"/>
    </xf>
    <xf numFmtId="4" fontId="3" fillId="0" borderId="39" xfId="1" applyNumberFormat="1" applyFont="1" applyFill="1" applyBorder="1" applyAlignment="1">
      <alignment horizontal="right" vertical="center" wrapText="1"/>
    </xf>
    <xf numFmtId="0" fontId="3" fillId="0" borderId="35" xfId="3" applyNumberFormat="1" applyFont="1" applyFill="1" applyBorder="1" applyAlignment="1">
      <alignment horizontal="center" vertical="center" wrapText="1"/>
    </xf>
    <xf numFmtId="2" fontId="4" fillId="0" borderId="35" xfId="3" applyNumberFormat="1" applyFont="1" applyFill="1" applyBorder="1" applyAlignment="1">
      <alignment horizontal="right" vertical="center" wrapText="1"/>
    </xf>
    <xf numFmtId="4" fontId="4" fillId="0" borderId="35" xfId="3" applyNumberFormat="1" applyFont="1" applyFill="1" applyBorder="1" applyAlignment="1">
      <alignment horizontal="right" vertical="center" wrapText="1"/>
    </xf>
    <xf numFmtId="4" fontId="4" fillId="0" borderId="35" xfId="0" applyNumberFormat="1" applyFont="1" applyBorder="1" applyAlignment="1">
      <alignment horizontal="right" vertical="center" wrapText="1"/>
    </xf>
    <xf numFmtId="4" fontId="4" fillId="0" borderId="35" xfId="1" applyNumberFormat="1" applyFont="1" applyFill="1" applyBorder="1" applyAlignment="1">
      <alignment horizontal="right" vertical="center" wrapText="1"/>
    </xf>
    <xf numFmtId="4" fontId="3" fillId="0" borderId="35" xfId="1" applyNumberFormat="1" applyFont="1" applyFill="1" applyBorder="1" applyAlignment="1">
      <alignment horizontal="right" vertical="center" wrapText="1"/>
    </xf>
    <xf numFmtId="0" fontId="4" fillId="0" borderId="0" xfId="5" applyNumberFormat="1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2" fillId="0" borderId="22" xfId="7" applyFont="1" applyBorder="1" applyAlignment="1">
      <alignment horizontal="center" vertical="center" wrapText="1"/>
    </xf>
    <xf numFmtId="0" fontId="3" fillId="0" borderId="0" xfId="7" applyFont="1" applyAlignment="1">
      <alignment horizontal="center" vertical="center" wrapText="1"/>
    </xf>
    <xf numFmtId="0" fontId="14" fillId="0" borderId="0" xfId="7" applyFont="1" applyAlignment="1">
      <alignment horizontal="center" vertical="center" wrapText="1"/>
    </xf>
    <xf numFmtId="0" fontId="7" fillId="2" borderId="0" xfId="7" applyFont="1" applyFill="1" applyAlignment="1">
      <alignment horizontal="center" vertical="center" wrapText="1"/>
    </xf>
    <xf numFmtId="0" fontId="7" fillId="2" borderId="0" xfId="7" applyNumberFormat="1" applyFont="1" applyFill="1" applyAlignment="1">
      <alignment horizontal="center" vertical="center" wrapText="1"/>
    </xf>
    <xf numFmtId="0" fontId="3" fillId="0" borderId="0" xfId="7" applyNumberFormat="1" applyFont="1" applyAlignment="1">
      <alignment horizontal="center" vertical="center" wrapText="1"/>
    </xf>
    <xf numFmtId="0" fontId="14" fillId="0" borderId="0" xfId="27" applyFont="1" applyAlignment="1">
      <alignment horizontal="center" vertical="center" wrapText="1"/>
    </xf>
    <xf numFmtId="0" fontId="7" fillId="2" borderId="5" xfId="7" applyFont="1" applyFill="1" applyBorder="1" applyAlignment="1">
      <alignment horizontal="center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37" fillId="2" borderId="0" xfId="7" applyNumberFormat="1" applyFont="1" applyFill="1" applyAlignment="1">
      <alignment horizontal="center" vertical="center" wrapText="1"/>
    </xf>
    <xf numFmtId="0" fontId="37" fillId="2" borderId="0" xfId="7" applyFont="1" applyFill="1" applyAlignment="1">
      <alignment horizontal="center" vertical="center" wrapText="1"/>
    </xf>
    <xf numFmtId="0" fontId="7" fillId="0" borderId="0" xfId="7" applyFont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7" applyFont="1" applyFill="1" applyBorder="1" applyAlignment="1">
      <alignment horizontal="center" vertical="center" wrapText="1"/>
    </xf>
  </cellXfs>
  <cellStyles count="408">
    <cellStyle name="1. Заголовок приложения" xfId="120"/>
    <cellStyle name="2. Номер таблицы" xfId="121"/>
    <cellStyle name="20% - Accent1" xfId="57"/>
    <cellStyle name="20% - Accent1 2" xfId="272"/>
    <cellStyle name="20% - Accent2" xfId="61"/>
    <cellStyle name="20% - Accent2 2" xfId="273"/>
    <cellStyle name="20% - Accent2 3" xfId="306"/>
    <cellStyle name="20% - Accent3" xfId="65"/>
    <cellStyle name="20% - Accent3 2" xfId="274"/>
    <cellStyle name="20% - Accent3 3" xfId="305"/>
    <cellStyle name="20% - Accent4" xfId="69"/>
    <cellStyle name="20% - Accent4 2" xfId="275"/>
    <cellStyle name="20% - Accent5" xfId="73"/>
    <cellStyle name="20% - Accent5 2" xfId="276"/>
    <cellStyle name="20% - Accent6" xfId="77"/>
    <cellStyle name="20% - Accent6 2" xfId="277"/>
    <cellStyle name="20% — акцент1" xfId="379"/>
    <cellStyle name="20% - Акцент1 2" xfId="100"/>
    <cellStyle name="20% — акцент2" xfId="380"/>
    <cellStyle name="20% - Акцент2 2" xfId="102"/>
    <cellStyle name="20% — акцент3" xfId="381"/>
    <cellStyle name="20% - Акцент3 2" xfId="104"/>
    <cellStyle name="20% — акцент4" xfId="382"/>
    <cellStyle name="20% - Акцент4 2" xfId="106"/>
    <cellStyle name="20% — акцент5" xfId="383"/>
    <cellStyle name="20% - Акцент5 2" xfId="108"/>
    <cellStyle name="20% — акцент6" xfId="384"/>
    <cellStyle name="20% - Акцент6 2" xfId="110"/>
    <cellStyle name="3. Заголовок таблицы" xfId="122"/>
    <cellStyle name="4. Единица измерения" xfId="123"/>
    <cellStyle name="40% - Accent1" xfId="58"/>
    <cellStyle name="40% - Accent1 2" xfId="278"/>
    <cellStyle name="40% - Accent2" xfId="62"/>
    <cellStyle name="40% - Accent2 2" xfId="279"/>
    <cellStyle name="40% - Accent3" xfId="66"/>
    <cellStyle name="40% - Accent3 2" xfId="280"/>
    <cellStyle name="40% - Accent3 3" xfId="303"/>
    <cellStyle name="40% - Accent4" xfId="70"/>
    <cellStyle name="40% - Accent4 2" xfId="281"/>
    <cellStyle name="40% - Accent5" xfId="74"/>
    <cellStyle name="40% - Accent5 2" xfId="282"/>
    <cellStyle name="40% - Accent6" xfId="78"/>
    <cellStyle name="40% - Accent6 2" xfId="283"/>
    <cellStyle name="40% — акцент1" xfId="385"/>
    <cellStyle name="40% - Акцент1 2" xfId="101"/>
    <cellStyle name="40% — акцент2" xfId="386"/>
    <cellStyle name="40% - Акцент2 2" xfId="103"/>
    <cellStyle name="40% — акцент3" xfId="387"/>
    <cellStyle name="40% - Акцент3 2" xfId="105"/>
    <cellStyle name="40% — акцент4" xfId="388"/>
    <cellStyle name="40% - Акцент4 2" xfId="107"/>
    <cellStyle name="40% — акцент5" xfId="389"/>
    <cellStyle name="40% - Акцент5 2" xfId="109"/>
    <cellStyle name="40% — акцент6" xfId="390"/>
    <cellStyle name="40% - Акцент6 2" xfId="111"/>
    <cellStyle name="5. Заголовки столбцов" xfId="124"/>
    <cellStyle name="5. Заголовки столбцов 2" xfId="258"/>
    <cellStyle name="5. Заголовки столбцов 2 2" xfId="263"/>
    <cellStyle name="5. Заголовки столбцов 3" xfId="262"/>
    <cellStyle name="6. Наименование ППО" xfId="125"/>
    <cellStyle name="6. Наименование ППО 2" xfId="259"/>
    <cellStyle name="6. Наименование ППО 2 2" xfId="265"/>
    <cellStyle name="6. Наименование ППО 3" xfId="264"/>
    <cellStyle name="60% - Accent1" xfId="59"/>
    <cellStyle name="60% - Accent1 2" xfId="284"/>
    <cellStyle name="60% - Accent2" xfId="63"/>
    <cellStyle name="60% - Accent2 2" xfId="285"/>
    <cellStyle name="60% - Accent3" xfId="67"/>
    <cellStyle name="60% - Accent3 2" xfId="286"/>
    <cellStyle name="60% - Accent3 3" xfId="304"/>
    <cellStyle name="60% - Accent4" xfId="71"/>
    <cellStyle name="60% - Accent4 2" xfId="287"/>
    <cellStyle name="60% - Accent5" xfId="75"/>
    <cellStyle name="60% - Accent5 2" xfId="288"/>
    <cellStyle name="60% - Accent6" xfId="79"/>
    <cellStyle name="60% - Accent6 2" xfId="289"/>
    <cellStyle name="60% — акцент1" xfId="391"/>
    <cellStyle name="60% — акцент2" xfId="392"/>
    <cellStyle name="60% — акцент3" xfId="393"/>
    <cellStyle name="60% — акцент4" xfId="394"/>
    <cellStyle name="60% — акцент5" xfId="395"/>
    <cellStyle name="60% — акцент6" xfId="396"/>
    <cellStyle name="7. Код ППО" xfId="126"/>
    <cellStyle name="7. Код ППО 2" xfId="260"/>
    <cellStyle name="7. Код ППО 2 2" xfId="267"/>
    <cellStyle name="7. Код ППО 3" xfId="266"/>
    <cellStyle name="8. Суммы" xfId="127"/>
    <cellStyle name="8. Суммы 2" xfId="261"/>
    <cellStyle name="8. Суммы 2 2" xfId="269"/>
    <cellStyle name="8. Суммы 3" xfId="268"/>
    <cellStyle name="Accent1" xfId="56"/>
    <cellStyle name="Accent1 2" xfId="290"/>
    <cellStyle name="Accent2" xfId="60"/>
    <cellStyle name="Accent2 2" xfId="291"/>
    <cellStyle name="Accent3" xfId="64"/>
    <cellStyle name="Accent3 2" xfId="292"/>
    <cellStyle name="Accent4" xfId="68"/>
    <cellStyle name="Accent4 2" xfId="293"/>
    <cellStyle name="Accent5" xfId="72"/>
    <cellStyle name="Accent5 2" xfId="294"/>
    <cellStyle name="Accent6" xfId="76"/>
    <cellStyle name="Accent6 2" xfId="295"/>
    <cellStyle name="Bad" xfId="46"/>
    <cellStyle name="Bad 2" xfId="296"/>
    <cellStyle name="Calculation" xfId="50"/>
    <cellStyle name="Calculation 2" xfId="297"/>
    <cellStyle name="Check Cell" xfId="52"/>
    <cellStyle name="Check Cell 2" xfId="298"/>
    <cellStyle name="Excel Built-in Normal" xfId="28"/>
    <cellStyle name="Explanatory Text" xfId="54"/>
    <cellStyle name="Good" xfId="45"/>
    <cellStyle name="Good 2" xfId="299"/>
    <cellStyle name="Heading 1" xfId="6"/>
    <cellStyle name="Heading 1 2" xfId="309"/>
    <cellStyle name="Heading 1 3" xfId="310"/>
    <cellStyle name="Heading 1 4" xfId="308"/>
    <cellStyle name="Heading 2" xfId="42"/>
    <cellStyle name="Heading 3" xfId="43"/>
    <cellStyle name="Heading 4" xfId="44"/>
    <cellStyle name="Input" xfId="48"/>
    <cellStyle name="Input 2" xfId="300"/>
    <cellStyle name="Linked Cell" xfId="51"/>
    <cellStyle name="Neutral" xfId="47"/>
    <cellStyle name="Neutral 2" xfId="301"/>
    <cellStyle name="Normal 2" xfId="119"/>
    <cellStyle name="Note" xfId="29"/>
    <cellStyle name="Output" xfId="49"/>
    <cellStyle name="Output 2" xfId="302"/>
    <cellStyle name="Title" xfId="5"/>
    <cellStyle name="Title 2" xfId="312"/>
    <cellStyle name="Title 3" xfId="313"/>
    <cellStyle name="Title 4" xfId="403"/>
    <cellStyle name="Title 5" xfId="311"/>
    <cellStyle name="Title_Приложение 15 _ 2021-2023_2 чтение" xfId="314"/>
    <cellStyle name="Total" xfId="55"/>
    <cellStyle name="Warning Text" xfId="53"/>
    <cellStyle name="xl25" xfId="30"/>
    <cellStyle name="xl25 2" xfId="255"/>
    <cellStyle name="xl25 2 2" xfId="315"/>
    <cellStyle name="xl30" xfId="31"/>
    <cellStyle name="xl30 2" xfId="256"/>
    <cellStyle name="xl31" xfId="316"/>
    <cellStyle name="xl37" xfId="317"/>
    <cellStyle name="xl38" xfId="318"/>
    <cellStyle name="xl64" xfId="397"/>
    <cellStyle name="Акцент1 2" xfId="319"/>
    <cellStyle name="Акцент2 2" xfId="320"/>
    <cellStyle name="Акцент3 2" xfId="321"/>
    <cellStyle name="Акцент4 2" xfId="322"/>
    <cellStyle name="Акцент5 2" xfId="323"/>
    <cellStyle name="Акцент6 2" xfId="324"/>
    <cellStyle name="Ввод  2" xfId="325"/>
    <cellStyle name="Вывод 2" xfId="326"/>
    <cellStyle name="Вычисление 2" xfId="327"/>
    <cellStyle name="Денежный [0]" xfId="3" builtinId="7"/>
    <cellStyle name="Денежный [0] 2" xfId="8"/>
    <cellStyle name="Денежный [0] 2 2" xfId="115"/>
    <cellStyle name="Денежный [0] 2 2 2" xfId="166"/>
    <cellStyle name="Денежный [0] 2 2 3" xfId="329"/>
    <cellStyle name="Денежный [0] 2 3" xfId="137"/>
    <cellStyle name="Денежный [0] 2 4" xfId="250"/>
    <cellStyle name="Денежный [0] 2 5" xfId="210"/>
    <cellStyle name="Денежный [0] 2 6" xfId="328"/>
    <cellStyle name="Денежный [0] 3" xfId="9"/>
    <cellStyle name="Денежный [0] 3 2" xfId="138"/>
    <cellStyle name="Денежный [0] 3 2 2" xfId="225"/>
    <cellStyle name="Денежный [0] 3 3" xfId="168"/>
    <cellStyle name="Денежный [0] 3 4" xfId="193"/>
    <cellStyle name="Денежный [0] 4" xfId="10"/>
    <cellStyle name="Денежный [0] 4 2" xfId="32"/>
    <cellStyle name="Денежный [0] 4 2 2" xfId="190"/>
    <cellStyle name="Денежный [0] 4 3" xfId="181"/>
    <cellStyle name="Денежный [0] 4 4" xfId="217"/>
    <cellStyle name="Денежный [0] 5" xfId="33"/>
    <cellStyle name="Денежный [0] 5 2" xfId="178"/>
    <cellStyle name="Денежный [0] 6" xfId="131"/>
    <cellStyle name="Денежный [0] 6 2" xfId="405"/>
    <cellStyle name="Денежный [0] 7" xfId="230"/>
    <cellStyle name="Денежный [0] 8" xfId="184"/>
    <cellStyle name="Денежный 2" xfId="11"/>
    <cellStyle name="Денежный 2 2" xfId="90"/>
    <cellStyle name="Денежный 2 2 2" xfId="228"/>
    <cellStyle name="Денежный 2 3" xfId="153"/>
    <cellStyle name="Денежный 2 4" xfId="191"/>
    <cellStyle name="Денежный 2 5" xfId="175"/>
    <cellStyle name="Денежный 3" xfId="12"/>
    <cellStyle name="Денежный 3 2" xfId="92"/>
    <cellStyle name="Денежный 3 2 2" xfId="172"/>
    <cellStyle name="Денежный 3 3" xfId="152"/>
    <cellStyle name="Денежный 3 4" xfId="208"/>
    <cellStyle name="Денежный 3 5" xfId="187"/>
    <cellStyle name="Денежный 4" xfId="13"/>
    <cellStyle name="Денежный 4 2" xfId="151"/>
    <cellStyle name="Денежный 4 2 2" xfId="221"/>
    <cellStyle name="Денежный 4 3" xfId="203"/>
    <cellStyle name="Денежный 4 4" xfId="233"/>
    <cellStyle name="Денежный 5" xfId="14"/>
    <cellStyle name="Денежный 5 2" xfId="150"/>
    <cellStyle name="Денежный 5 2 2" xfId="224"/>
    <cellStyle name="Денежный 5 3" xfId="165"/>
    <cellStyle name="Денежный 5 4" xfId="169"/>
    <cellStyle name="Денежный 6" xfId="132"/>
    <cellStyle name="Денежный 6 2" xfId="330"/>
    <cellStyle name="Денежный 7" xfId="331"/>
    <cellStyle name="Денежный 8" xfId="332"/>
    <cellStyle name="Денежный 9" xfId="333"/>
    <cellStyle name="Заголовок 1 2" xfId="244"/>
    <cellStyle name="Заголовок 1 2 2" xfId="334"/>
    <cellStyle name="Заголовок 1 3" xfId="249"/>
    <cellStyle name="Заголовок 2 2" xfId="335"/>
    <cellStyle name="Заголовок 3 2" xfId="336"/>
    <cellStyle name="Заголовок 4 2" xfId="337"/>
    <cellStyle name="Заголовок столбцов" xfId="81"/>
    <cellStyle name="Заголовок столбцов 2" xfId="257"/>
    <cellStyle name="Заголовок столбцов 2 2" xfId="271"/>
    <cellStyle name="Заголовок столбцов 3" xfId="270"/>
    <cellStyle name="Итог 2" xfId="338"/>
    <cellStyle name="Контрольная ячейка 2" xfId="339"/>
    <cellStyle name="Название 2" xfId="186"/>
    <cellStyle name="Название 2 2" xfId="340"/>
    <cellStyle name="Название 3" xfId="214"/>
    <cellStyle name="Нейтральный 2" xfId="341"/>
    <cellStyle name="Обычный" xfId="0" builtinId="0"/>
    <cellStyle name="Обычный 10" xfId="162"/>
    <cellStyle name="Обычный 10 2" xfId="342"/>
    <cellStyle name="Обычный 11" xfId="215"/>
    <cellStyle name="Обычный 12" xfId="253"/>
    <cellStyle name="Обычный 12 2" xfId="398"/>
    <cellStyle name="Обычный 13" xfId="407"/>
    <cellStyle name="Обычный 2" xfId="7"/>
    <cellStyle name="Обычный 2 10" xfId="400"/>
    <cellStyle name="Обычный 2 2" xfId="27"/>
    <cellStyle name="Обычный 2 2 2" xfId="112"/>
    <cellStyle name="Обычный 2 2 2 2" xfId="343"/>
    <cellStyle name="Обычный 2 2 3" xfId="95"/>
    <cellStyle name="Обычный 2 2 4" xfId="171"/>
    <cellStyle name="Обычный 2 2_2021 02 16 восстановление остатков" xfId="344"/>
    <cellStyle name="Обычный 2 3" xfId="84"/>
    <cellStyle name="Обычный 2 3 2" xfId="345"/>
    <cellStyle name="Обычный 2 4" xfId="211"/>
    <cellStyle name="Обычный 2 4 2" xfId="373"/>
    <cellStyle name="Обычный 2 5" xfId="204"/>
    <cellStyle name="Обычный 2 5 2" xfId="374"/>
    <cellStyle name="Обычный 2 6" xfId="252"/>
    <cellStyle name="Обычный 2 6 2" xfId="375"/>
    <cellStyle name="Обычный 2 7" xfId="376"/>
    <cellStyle name="Обычный 2 8" xfId="377"/>
    <cellStyle name="Обычный 2 9" xfId="378"/>
    <cellStyle name="Обычный 2_2019 10 10 Распределение МБТ 2020-2022" xfId="34"/>
    <cellStyle name="Обычный 21" xfId="402"/>
    <cellStyle name="Обычный 3" xfId="15"/>
    <cellStyle name="Обычный 3 2" xfId="99"/>
    <cellStyle name="Обычный 3 2 2" xfId="118"/>
    <cellStyle name="Обычный 3 2 3" xfId="247"/>
    <cellStyle name="Обычный 3 3" xfId="86"/>
    <cellStyle name="Обычный 3 3 2" xfId="346"/>
    <cellStyle name="Обычный 3 4" xfId="205"/>
    <cellStyle name="Обычный 3 4 2" xfId="401"/>
    <cellStyle name="Обычный 3 5" xfId="251"/>
    <cellStyle name="Обычный 3_Перечень ремонтов дорог на 2019_от_05.09.18" xfId="347"/>
    <cellStyle name="Обычный 4" xfId="35"/>
    <cellStyle name="Обычный 4 2" xfId="97"/>
    <cellStyle name="Обычный 4 2 2" xfId="348"/>
    <cellStyle name="Обычный 4 3" xfId="212"/>
    <cellStyle name="Обычный 4 3 2" xfId="399"/>
    <cellStyle name="Обычный 4 4" xfId="194"/>
    <cellStyle name="Обычный 4 5" xfId="238"/>
    <cellStyle name="Обычный 4 6" xfId="254"/>
    <cellStyle name="Обычный 4 7" xfId="307"/>
    <cellStyle name="Обычный 4_Приложение 15 _ 2021-2023_2 чтение_2021 06 03 Распределение 15 прил. (0409) к изм июня по форме" xfId="349"/>
    <cellStyle name="Обычный 5" xfId="80"/>
    <cellStyle name="Обычный 5 2" xfId="128"/>
    <cellStyle name="Обычный 5 2 2" xfId="351"/>
    <cellStyle name="Обычный 5 3" xfId="350"/>
    <cellStyle name="Обычный 6" xfId="87"/>
    <cellStyle name="Обычный 6 2" xfId="129"/>
    <cellStyle name="Обычный 6 3" xfId="352"/>
    <cellStyle name="Обычный 7" xfId="130"/>
    <cellStyle name="Обычный 7 2" xfId="353"/>
    <cellStyle name="Обычный 8" xfId="155"/>
    <cellStyle name="Обычный 8 2" xfId="354"/>
    <cellStyle name="Обычный 9" xfId="140"/>
    <cellStyle name="Обычный 9 2" xfId="355"/>
    <cellStyle name="Плохой 2" xfId="356"/>
    <cellStyle name="Пояснение 2" xfId="357"/>
    <cellStyle name="Примечание 2" xfId="96"/>
    <cellStyle name="Примечание 2 2" xfId="113"/>
    <cellStyle name="Примечание 2 3" xfId="358"/>
    <cellStyle name="Процентный" xfId="4" builtinId="5"/>
    <cellStyle name="Процентный 2" xfId="16"/>
    <cellStyle name="Процентный 2 2" xfId="85"/>
    <cellStyle name="Процентный 2 2 2" xfId="179"/>
    <cellStyle name="Процентный 2 2 3" xfId="360"/>
    <cellStyle name="Процентный 2 3" xfId="93"/>
    <cellStyle name="Процентный 2 4" xfId="149"/>
    <cellStyle name="Процентный 2 5" xfId="216"/>
    <cellStyle name="Процентный 2 6" xfId="220"/>
    <cellStyle name="Процентный 2 7" xfId="359"/>
    <cellStyle name="Процентный 3" xfId="17"/>
    <cellStyle name="Процентный 3 2" xfId="148"/>
    <cellStyle name="Процентный 3 2 2" xfId="231"/>
    <cellStyle name="Процентный 3 3" xfId="237"/>
    <cellStyle name="Процентный 3 4" xfId="199"/>
    <cellStyle name="Процентный 4" xfId="18"/>
    <cellStyle name="Процентный 4 2" xfId="36"/>
    <cellStyle name="Процентный 4 2 2" xfId="189"/>
    <cellStyle name="Процентный 4 3" xfId="240"/>
    <cellStyle name="Процентный 4 4" xfId="227"/>
    <cellStyle name="Процентный 5" xfId="37"/>
    <cellStyle name="Процентный 5 2" xfId="246"/>
    <cellStyle name="Процентный 6" xfId="82"/>
    <cellStyle name="Процентный 6 2" xfId="404"/>
    <cellStyle name="Процентный 7" xfId="117"/>
    <cellStyle name="Процентный 8" xfId="206"/>
    <cellStyle name="Процентный 9" xfId="248"/>
    <cellStyle name="Связанная ячейка 2" xfId="361"/>
    <cellStyle name="Текст предупреждения 2" xfId="362"/>
    <cellStyle name="Финансовый" xfId="1" builtinId="3"/>
    <cellStyle name="Финансовый [0]" xfId="2" builtinId="6"/>
    <cellStyle name="Финансовый [0] 2" xfId="19"/>
    <cellStyle name="Финансовый [0] 2 2" xfId="94"/>
    <cellStyle name="Финансовый [0] 2 2 2" xfId="242"/>
    <cellStyle name="Финансовый [0] 2 3" xfId="135"/>
    <cellStyle name="Финансовый [0] 2 4" xfId="198"/>
    <cellStyle name="Финансовый [0] 2 5" xfId="218"/>
    <cellStyle name="Финансовый [0] 2 6" xfId="363"/>
    <cellStyle name="Финансовый [0] 3" xfId="20"/>
    <cellStyle name="Финансовый [0] 3 2" xfId="146"/>
    <cellStyle name="Финансовый [0] 3 2 2" xfId="236"/>
    <cellStyle name="Финансовый [0] 3 3" xfId="185"/>
    <cellStyle name="Финансовый [0] 3 4" xfId="164"/>
    <cellStyle name="Финансовый [0] 4" xfId="21"/>
    <cellStyle name="Финансовый [0] 4 2" xfId="38"/>
    <cellStyle name="Финансовый [0] 4 2 2" xfId="239"/>
    <cellStyle name="Финансовый [0] 4 3" xfId="192"/>
    <cellStyle name="Финансовый [0] 4 4" xfId="226"/>
    <cellStyle name="Финансовый [0] 5" xfId="39"/>
    <cellStyle name="Финансовый [0] 5 2" xfId="163"/>
    <cellStyle name="Финансовый [0] 5 3" xfId="170"/>
    <cellStyle name="Финансовый [0] 6" xfId="91"/>
    <cellStyle name="Финансовый [0] 6 2" xfId="406"/>
    <cellStyle name="Финансовый [0] 7" xfId="180"/>
    <cellStyle name="Финансовый [0] 8" xfId="243"/>
    <cellStyle name="Финансовый 10" xfId="114"/>
    <cellStyle name="Финансовый 10 2" xfId="245"/>
    <cellStyle name="Финансовый 10 3" xfId="364"/>
    <cellStyle name="Финансовый 11" xfId="139"/>
    <cellStyle name="Финансовый 11 2" xfId="196"/>
    <cellStyle name="Финансовый 11 3" xfId="365"/>
    <cellStyle name="Финансовый 12" xfId="141"/>
    <cellStyle name="Финансовый 12 2" xfId="167"/>
    <cellStyle name="Финансовый 12 3" xfId="241"/>
    <cellStyle name="Финансовый 13" xfId="154"/>
    <cellStyle name="Финансовый 14" xfId="142"/>
    <cellStyle name="Финансовый 15" xfId="136"/>
    <cellStyle name="Финансовый 16" xfId="143"/>
    <cellStyle name="Финансовый 17" xfId="147"/>
    <cellStyle name="Финансовый 18" xfId="133"/>
    <cellStyle name="Финансовый 19" xfId="157"/>
    <cellStyle name="Финансовый 2" xfId="22"/>
    <cellStyle name="Финансовый 2 2" xfId="98"/>
    <cellStyle name="Финансовый 2 2 2" xfId="197"/>
    <cellStyle name="Финансовый 2 2 3" xfId="367"/>
    <cellStyle name="Финансовый 2 3" xfId="89"/>
    <cellStyle name="Финансовый 2 4" xfId="145"/>
    <cellStyle name="Финансовый 2 5" xfId="213"/>
    <cellStyle name="Финансовый 2 6" xfId="195"/>
    <cellStyle name="Финансовый 2 7" xfId="366"/>
    <cellStyle name="Финансовый 20" xfId="158"/>
    <cellStyle name="Финансовый 21" xfId="159"/>
    <cellStyle name="Финансовый 22" xfId="160"/>
    <cellStyle name="Финансовый 23" xfId="161"/>
    <cellStyle name="Финансовый 24" xfId="174"/>
    <cellStyle name="Финансовый 25" xfId="173"/>
    <cellStyle name="Финансовый 26" xfId="176"/>
    <cellStyle name="Финансовый 27" xfId="235"/>
    <cellStyle name="Финансовый 3" xfId="23"/>
    <cellStyle name="Финансовый 3 2" xfId="116"/>
    <cellStyle name="Финансовый 3 2 2" xfId="209"/>
    <cellStyle name="Финансовый 3 2 3" xfId="369"/>
    <cellStyle name="Финансовый 3 3" xfId="144"/>
    <cellStyle name="Финансовый 3 4" xfId="234"/>
    <cellStyle name="Финансовый 3 5" xfId="188"/>
    <cellStyle name="Финансовый 3 6" xfId="368"/>
    <cellStyle name="Финансовый 4" xfId="24"/>
    <cellStyle name="Финансовый 4 2" xfId="134"/>
    <cellStyle name="Финансовый 4 2 2" xfId="200"/>
    <cellStyle name="Финансовый 4 3" xfId="182"/>
    <cellStyle name="Финансовый 4 4" xfId="219"/>
    <cellStyle name="Финансовый 5" xfId="25"/>
    <cellStyle name="Финансовый 5 2" xfId="156"/>
    <cellStyle name="Финансовый 5 2 2" xfId="201"/>
    <cellStyle name="Финансовый 5 3" xfId="222"/>
    <cellStyle name="Финансовый 5 4" xfId="207"/>
    <cellStyle name="Финансовый 6" xfId="26"/>
    <cellStyle name="Финансовый 6 2" xfId="40"/>
    <cellStyle name="Финансовый 6 2 2" xfId="202"/>
    <cellStyle name="Финансовый 6 3" xfId="177"/>
    <cellStyle name="Финансовый 6 4" xfId="223"/>
    <cellStyle name="Финансовый 7" xfId="41"/>
    <cellStyle name="Финансовый 7 2" xfId="232"/>
    <cellStyle name="Финансовый 8" xfId="83"/>
    <cellStyle name="Финансовый 8 2" xfId="229"/>
    <cellStyle name="Финансовый 8 3" xfId="370"/>
    <cellStyle name="Финансовый 9" xfId="88"/>
    <cellStyle name="Финансовый 9 2" xfId="183"/>
    <cellStyle name="Финансовый 9 3" xfId="371"/>
    <cellStyle name="Хороший 2" xfId="372"/>
  </cellStyles>
  <dxfs count="0"/>
  <tableStyles count="0" defaultTableStyle="TableStyleMedium2" defaultPivotStyle="PivotStyleLight16"/>
  <colors>
    <mruColors>
      <color rgb="FF0000FF"/>
      <color rgb="FF0000CC"/>
      <color rgb="FF9E5ECE"/>
      <color rgb="FFFFCCCC"/>
      <color rgb="FF6600CC"/>
      <color rgb="FF008080"/>
      <color rgb="FF333399"/>
      <color rgb="FF0066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POL/&#1044;&#1086;&#1082;&#1091;&#1084;&#1077;&#1085;&#1090;&#1099;%20&#1054;&#1090;&#1076;&#1077;&#1083;&#1072;%20&#1073;&#1102;&#1076;&#1078;&#1077;&#1090;&#1080;&#1088;&#1086;&#1074;&#1072;&#1085;&#1080;&#1103;/243&#1085;/2023%20-%202025/01.%205.17.1%20(&#1087;&#1088;&#1086;&#1077;&#1082;&#1090;%20&#1079;&#1072;&#1082;&#1086;&#1085;&#1072;)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3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.5703125" style="2" customWidth="1"/>
    <col min="14" max="16384" width="9.140625" style="2"/>
  </cols>
  <sheetData>
    <row r="1" spans="1:13" ht="81.599999999999994" customHeight="1" x14ac:dyDescent="0.25">
      <c r="A1" s="1"/>
      <c r="B1" s="170" t="s">
        <v>262</v>
      </c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78</v>
      </c>
      <c r="E2" s="53" t="s">
        <v>1</v>
      </c>
      <c r="F2" s="54">
        <v>14</v>
      </c>
      <c r="G2" s="54" t="s">
        <v>10</v>
      </c>
      <c r="H2" s="53" t="s">
        <v>11</v>
      </c>
      <c r="I2" s="53">
        <v>511</v>
      </c>
      <c r="J2" s="55">
        <f>B38</f>
        <v>2725936000</v>
      </c>
      <c r="K2" s="55">
        <f t="shared" ref="K2:L2" si="0">C38</f>
        <v>2725936000</v>
      </c>
      <c r="L2" s="55">
        <f t="shared" si="0"/>
        <v>2725936000</v>
      </c>
    </row>
    <row r="3" spans="1:13" ht="45" customHeight="1" x14ac:dyDescent="0.25">
      <c r="A3" s="172" t="s">
        <v>132</v>
      </c>
      <c r="B3" s="172"/>
      <c r="C3" s="172"/>
      <c r="D3" s="172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" customHeight="1" x14ac:dyDescent="0.25">
      <c r="A6" s="7" t="s">
        <v>6</v>
      </c>
      <c r="B6" s="8">
        <v>1080629000</v>
      </c>
      <c r="C6" s="49">
        <v>875650000</v>
      </c>
      <c r="D6" s="62">
        <v>944941000</v>
      </c>
      <c r="J6" s="6"/>
      <c r="K6" s="6"/>
      <c r="L6" s="6"/>
    </row>
    <row r="7" spans="1:13" ht="15" customHeight="1" x14ac:dyDescent="0.25">
      <c r="A7" s="7" t="s">
        <v>7</v>
      </c>
      <c r="B7" s="8">
        <v>40007000</v>
      </c>
      <c r="C7" s="49">
        <v>4968000</v>
      </c>
      <c r="D7" s="62">
        <v>8417000</v>
      </c>
    </row>
    <row r="8" spans="1:13" ht="15" customHeight="1" x14ac:dyDescent="0.25">
      <c r="A8" s="7" t="s">
        <v>166</v>
      </c>
      <c r="B8" s="8">
        <v>146450000</v>
      </c>
      <c r="C8" s="49">
        <v>90783000</v>
      </c>
      <c r="D8" s="62">
        <v>50519000</v>
      </c>
    </row>
    <row r="9" spans="1:13" ht="15" customHeight="1" x14ac:dyDescent="0.25">
      <c r="A9" s="7" t="s">
        <v>228</v>
      </c>
      <c r="B9" s="8">
        <v>35686000</v>
      </c>
      <c r="C9" s="49">
        <v>10275000</v>
      </c>
      <c r="D9" s="62">
        <v>8236000</v>
      </c>
    </row>
    <row r="10" spans="1:13" ht="15" customHeight="1" x14ac:dyDescent="0.25">
      <c r="A10" s="7" t="s">
        <v>222</v>
      </c>
      <c r="B10" s="8">
        <v>35492000</v>
      </c>
      <c r="C10" s="49">
        <v>16799000</v>
      </c>
      <c r="D10" s="62">
        <v>14062000</v>
      </c>
    </row>
    <row r="11" spans="1:13" ht="15" customHeight="1" x14ac:dyDescent="0.25">
      <c r="A11" s="7" t="s">
        <v>263</v>
      </c>
      <c r="B11" s="8">
        <v>48481000</v>
      </c>
      <c r="C11" s="49">
        <v>4241000</v>
      </c>
      <c r="D11" s="62">
        <v>8018000</v>
      </c>
    </row>
    <row r="12" spans="1:13" ht="15" customHeight="1" x14ac:dyDescent="0.25">
      <c r="A12" s="7" t="s">
        <v>230</v>
      </c>
      <c r="B12" s="8">
        <v>14029000</v>
      </c>
      <c r="C12" s="49">
        <v>5382000</v>
      </c>
      <c r="D12" s="62">
        <v>11684000</v>
      </c>
    </row>
    <row r="13" spans="1:13" ht="15" customHeight="1" x14ac:dyDescent="0.25">
      <c r="A13" s="7" t="s">
        <v>264</v>
      </c>
      <c r="B13" s="8">
        <v>18365000</v>
      </c>
      <c r="C13" s="49">
        <v>3365000</v>
      </c>
      <c r="D13" s="62">
        <v>6839000</v>
      </c>
    </row>
    <row r="14" spans="1:13" ht="15" customHeight="1" x14ac:dyDescent="0.25">
      <c r="A14" s="7" t="s">
        <v>232</v>
      </c>
      <c r="B14" s="9">
        <v>44779000</v>
      </c>
      <c r="C14" s="49">
        <v>23381000</v>
      </c>
      <c r="D14" s="62">
        <v>27064000</v>
      </c>
    </row>
    <row r="15" spans="1:13" ht="15" customHeight="1" x14ac:dyDescent="0.25">
      <c r="A15" s="7" t="s">
        <v>265</v>
      </c>
      <c r="B15" s="8">
        <v>42166000</v>
      </c>
      <c r="C15" s="49">
        <v>12682000</v>
      </c>
      <c r="D15" s="62">
        <v>10712000</v>
      </c>
    </row>
    <row r="16" spans="1:13" ht="15" customHeight="1" x14ac:dyDescent="0.25">
      <c r="A16" s="7" t="s">
        <v>266</v>
      </c>
      <c r="B16" s="8">
        <v>127040000</v>
      </c>
      <c r="C16" s="49">
        <v>41173000</v>
      </c>
      <c r="D16" s="62">
        <v>22874000</v>
      </c>
    </row>
    <row r="17" spans="1:4" ht="15" customHeight="1" x14ac:dyDescent="0.25">
      <c r="A17" s="7" t="s">
        <v>184</v>
      </c>
      <c r="B17" s="8">
        <v>20003000</v>
      </c>
      <c r="C17" s="49">
        <v>3646000</v>
      </c>
      <c r="D17" s="62">
        <v>4856000</v>
      </c>
    </row>
    <row r="18" spans="1:4" ht="15" customHeight="1" x14ac:dyDescent="0.25">
      <c r="A18" s="7" t="s">
        <v>8</v>
      </c>
      <c r="B18" s="8">
        <v>55376000</v>
      </c>
      <c r="C18" s="49">
        <v>13235000</v>
      </c>
      <c r="D18" s="62">
        <v>10496000</v>
      </c>
    </row>
    <row r="19" spans="1:4" ht="15" customHeight="1" x14ac:dyDescent="0.25">
      <c r="A19" s="7" t="s">
        <v>217</v>
      </c>
      <c r="B19" s="8">
        <v>36179000</v>
      </c>
      <c r="C19" s="49">
        <v>14377000</v>
      </c>
      <c r="D19" s="62">
        <v>12708000</v>
      </c>
    </row>
    <row r="20" spans="1:4" ht="15" customHeight="1" x14ac:dyDescent="0.25">
      <c r="A20" s="7" t="s">
        <v>267</v>
      </c>
      <c r="B20" s="8">
        <v>56711000</v>
      </c>
      <c r="C20" s="49">
        <v>7982000</v>
      </c>
      <c r="D20" s="62">
        <v>3335000</v>
      </c>
    </row>
    <row r="21" spans="1:4" ht="15" customHeight="1" x14ac:dyDescent="0.25">
      <c r="A21" s="7" t="s">
        <v>204</v>
      </c>
      <c r="B21" s="8">
        <v>68226000</v>
      </c>
      <c r="C21" s="49">
        <v>36153000</v>
      </c>
      <c r="D21" s="62">
        <v>39949000</v>
      </c>
    </row>
    <row r="22" spans="1:4" ht="15" customHeight="1" x14ac:dyDescent="0.25">
      <c r="A22" s="7" t="s">
        <v>205</v>
      </c>
      <c r="B22" s="8">
        <v>75833000</v>
      </c>
      <c r="C22" s="49">
        <v>24749000</v>
      </c>
      <c r="D22" s="62">
        <v>17841000</v>
      </c>
    </row>
    <row r="23" spans="1:4" ht="15" customHeight="1" x14ac:dyDescent="0.25">
      <c r="A23" s="7" t="s">
        <v>206</v>
      </c>
      <c r="B23" s="8">
        <v>39244000</v>
      </c>
      <c r="C23" s="49">
        <v>7978000</v>
      </c>
      <c r="D23" s="62">
        <v>5032000</v>
      </c>
    </row>
    <row r="24" spans="1:4" ht="15" customHeight="1" x14ac:dyDescent="0.25">
      <c r="A24" s="7" t="s">
        <v>268</v>
      </c>
      <c r="B24" s="8">
        <v>54593000</v>
      </c>
      <c r="C24" s="49">
        <v>13439000</v>
      </c>
      <c r="D24" s="62">
        <v>5603000</v>
      </c>
    </row>
    <row r="25" spans="1:4" ht="15" customHeight="1" x14ac:dyDescent="0.25">
      <c r="A25" s="7" t="s">
        <v>269</v>
      </c>
      <c r="B25" s="8">
        <v>51086000</v>
      </c>
      <c r="C25" s="49">
        <v>22804000</v>
      </c>
      <c r="D25" s="62">
        <v>22497000</v>
      </c>
    </row>
    <row r="26" spans="1:4" ht="15" customHeight="1" x14ac:dyDescent="0.25">
      <c r="A26" s="7" t="s">
        <v>270</v>
      </c>
      <c r="B26" s="8">
        <v>61088000</v>
      </c>
      <c r="C26" s="49">
        <v>20619000</v>
      </c>
      <c r="D26" s="62">
        <v>16960000</v>
      </c>
    </row>
    <row r="27" spans="1:4" ht="15" customHeight="1" x14ac:dyDescent="0.25">
      <c r="A27" s="7" t="s">
        <v>207</v>
      </c>
      <c r="B27" s="8">
        <v>62753000</v>
      </c>
      <c r="C27" s="49">
        <v>13591000</v>
      </c>
      <c r="D27" s="62">
        <v>10578000</v>
      </c>
    </row>
    <row r="28" spans="1:4" ht="15" customHeight="1" x14ac:dyDescent="0.25">
      <c r="A28" s="7" t="s">
        <v>247</v>
      </c>
      <c r="B28" s="8">
        <v>30479000</v>
      </c>
      <c r="C28" s="49">
        <v>4148000</v>
      </c>
      <c r="D28" s="62">
        <v>5466000</v>
      </c>
    </row>
    <row r="29" spans="1:4" ht="15" customHeight="1" x14ac:dyDescent="0.25">
      <c r="A29" s="7" t="s">
        <v>208</v>
      </c>
      <c r="B29" s="8">
        <v>109091000</v>
      </c>
      <c r="C29" s="49">
        <v>25864000</v>
      </c>
      <c r="D29" s="62">
        <v>16009000</v>
      </c>
    </row>
    <row r="30" spans="1:4" ht="15" customHeight="1" x14ac:dyDescent="0.25">
      <c r="A30" s="7" t="s">
        <v>271</v>
      </c>
      <c r="B30" s="8">
        <v>21797000</v>
      </c>
      <c r="C30" s="49">
        <v>9986000</v>
      </c>
      <c r="D30" s="62">
        <v>9860000</v>
      </c>
    </row>
    <row r="31" spans="1:4" ht="15" customHeight="1" x14ac:dyDescent="0.25">
      <c r="A31" s="7" t="s">
        <v>159</v>
      </c>
      <c r="B31" s="8">
        <v>38778000</v>
      </c>
      <c r="C31" s="49">
        <v>11975000</v>
      </c>
      <c r="D31" s="62">
        <v>5136000</v>
      </c>
    </row>
    <row r="32" spans="1:4" ht="15" customHeight="1" x14ac:dyDescent="0.25">
      <c r="A32" s="7" t="s">
        <v>47</v>
      </c>
      <c r="B32" s="8">
        <v>36086000</v>
      </c>
      <c r="C32" s="49">
        <v>21479000</v>
      </c>
      <c r="D32" s="62">
        <v>4469000</v>
      </c>
    </row>
    <row r="33" spans="1:4" ht="15" customHeight="1" x14ac:dyDescent="0.25">
      <c r="A33" s="7" t="s">
        <v>272</v>
      </c>
      <c r="B33" s="8">
        <v>52480000</v>
      </c>
      <c r="C33" s="49">
        <v>21972000</v>
      </c>
      <c r="D33" s="62">
        <v>16669000</v>
      </c>
    </row>
    <row r="34" spans="1:4" ht="15" customHeight="1" x14ac:dyDescent="0.25">
      <c r="A34" s="7" t="s">
        <v>273</v>
      </c>
      <c r="B34" s="8">
        <v>56894000</v>
      </c>
      <c r="C34" s="49">
        <v>4416000</v>
      </c>
      <c r="D34" s="62">
        <v>7127000</v>
      </c>
    </row>
    <row r="35" spans="1:4" ht="15" customHeight="1" x14ac:dyDescent="0.25">
      <c r="A35" s="7" t="s">
        <v>209</v>
      </c>
      <c r="B35" s="8">
        <v>96999000</v>
      </c>
      <c r="C35" s="49">
        <v>40698000</v>
      </c>
      <c r="D35" s="62">
        <v>28843000</v>
      </c>
    </row>
    <row r="36" spans="1:4" ht="15" customHeight="1" x14ac:dyDescent="0.25">
      <c r="A36" s="7" t="s">
        <v>210</v>
      </c>
      <c r="B36" s="8">
        <v>69116000</v>
      </c>
      <c r="C36" s="49">
        <v>15447000</v>
      </c>
      <c r="D36" s="62">
        <v>8811000</v>
      </c>
    </row>
    <row r="37" spans="1:4" ht="15" customHeight="1" x14ac:dyDescent="0.25">
      <c r="A37" s="7" t="s">
        <v>9</v>
      </c>
      <c r="B37" s="8">
        <v>0</v>
      </c>
      <c r="C37" s="49">
        <v>1302679000</v>
      </c>
      <c r="D37" s="62">
        <v>1360325000</v>
      </c>
    </row>
    <row r="38" spans="1:4" ht="19.5" customHeight="1" x14ac:dyDescent="0.25">
      <c r="A38" s="10" t="s">
        <v>195</v>
      </c>
      <c r="B38" s="11">
        <f>SUM(B6:B37)</f>
        <v>2725936000</v>
      </c>
      <c r="C38" s="60">
        <f>SUM(C6:C37)</f>
        <v>2725936000</v>
      </c>
      <c r="D38" s="63">
        <f>SUM(D6:D37)</f>
        <v>2725936000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  <pageSetUpPr fitToPage="1"/>
  </sheetPr>
  <dimension ref="A1:M39"/>
  <sheetViews>
    <sheetView view="pageBreakPreview" zoomScaleNormal="100" zoomScaleSheetLayoutView="100" workbookViewId="0">
      <selection activeCell="K14" sqref="K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32.140625" style="2" customWidth="1"/>
    <col min="14" max="16384" width="9.140625" style="2"/>
  </cols>
  <sheetData>
    <row r="1" spans="1:13" ht="49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79</v>
      </c>
      <c r="E2" s="53" t="s">
        <v>1</v>
      </c>
      <c r="F2" s="54">
        <v>14</v>
      </c>
      <c r="G2" s="54" t="s">
        <v>10</v>
      </c>
      <c r="H2" s="53" t="s">
        <v>11</v>
      </c>
      <c r="I2" s="53">
        <v>511</v>
      </c>
      <c r="J2" s="55">
        <f>B38</f>
        <v>1065155832.6700001</v>
      </c>
      <c r="K2" s="55">
        <f>C38</f>
        <v>0</v>
      </c>
      <c r="L2" s="55">
        <f>D38</f>
        <v>0</v>
      </c>
    </row>
    <row r="3" spans="1:13" ht="41.45" customHeight="1" x14ac:dyDescent="0.25">
      <c r="A3" s="174" t="s">
        <v>133</v>
      </c>
      <c r="B3" s="174"/>
      <c r="C3" s="174"/>
      <c r="D3" s="174"/>
      <c r="E3" s="56"/>
      <c r="F3" s="56"/>
      <c r="G3" s="56"/>
      <c r="H3" s="56"/>
      <c r="I3" s="56"/>
      <c r="J3" s="64"/>
      <c r="K3" s="64"/>
      <c r="L3" s="64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23" t="s">
        <v>4</v>
      </c>
      <c r="C5" s="23" t="s">
        <v>5</v>
      </c>
      <c r="D5" s="61" t="s">
        <v>150</v>
      </c>
      <c r="J5" s="12"/>
      <c r="K5" s="12"/>
      <c r="L5" s="12"/>
    </row>
    <row r="6" spans="1:13" ht="15" customHeight="1" x14ac:dyDescent="0.25">
      <c r="A6" s="7" t="s">
        <v>6</v>
      </c>
      <c r="B6" s="49">
        <v>268365600</v>
      </c>
      <c r="C6" s="49">
        <v>0</v>
      </c>
      <c r="D6" s="8">
        <v>0</v>
      </c>
      <c r="J6" s="6"/>
      <c r="K6" s="6"/>
      <c r="L6" s="6"/>
    </row>
    <row r="7" spans="1:13" ht="15" customHeight="1" x14ac:dyDescent="0.25">
      <c r="A7" s="7" t="s">
        <v>7</v>
      </c>
      <c r="B7" s="49">
        <v>44112975.689999998</v>
      </c>
      <c r="C7" s="49">
        <v>0</v>
      </c>
      <c r="D7" s="8">
        <v>0</v>
      </c>
    </row>
    <row r="8" spans="1:13" ht="15" customHeight="1" x14ac:dyDescent="0.25">
      <c r="A8" s="7" t="s">
        <v>166</v>
      </c>
      <c r="B8" s="49">
        <v>24885640</v>
      </c>
      <c r="C8" s="49">
        <v>0</v>
      </c>
      <c r="D8" s="8">
        <v>0</v>
      </c>
    </row>
    <row r="9" spans="1:13" ht="15" customHeight="1" x14ac:dyDescent="0.25">
      <c r="A9" s="7" t="s">
        <v>228</v>
      </c>
      <c r="B9" s="49">
        <v>8499040</v>
      </c>
      <c r="C9" s="49">
        <v>0</v>
      </c>
      <c r="D9" s="8">
        <v>0</v>
      </c>
    </row>
    <row r="10" spans="1:13" ht="15" customHeight="1" x14ac:dyDescent="0.25">
      <c r="A10" s="7" t="s">
        <v>222</v>
      </c>
      <c r="B10" s="49">
        <v>3225180</v>
      </c>
      <c r="C10" s="49">
        <v>0</v>
      </c>
      <c r="D10" s="8">
        <v>0</v>
      </c>
    </row>
    <row r="11" spans="1:13" ht="15" customHeight="1" x14ac:dyDescent="0.25">
      <c r="A11" s="7" t="s">
        <v>263</v>
      </c>
      <c r="B11" s="49">
        <v>7783240</v>
      </c>
      <c r="C11" s="49">
        <v>0</v>
      </c>
      <c r="D11" s="8">
        <v>0</v>
      </c>
    </row>
    <row r="12" spans="1:13" ht="15" customHeight="1" x14ac:dyDescent="0.25">
      <c r="A12" s="7" t="s">
        <v>230</v>
      </c>
      <c r="B12" s="49">
        <v>20192336.039999999</v>
      </c>
      <c r="C12" s="49">
        <v>0</v>
      </c>
      <c r="D12" s="8">
        <v>0</v>
      </c>
    </row>
    <row r="13" spans="1:13" ht="15" customHeight="1" x14ac:dyDescent="0.25">
      <c r="A13" s="7" t="s">
        <v>264</v>
      </c>
      <c r="B13" s="49">
        <v>8916220</v>
      </c>
      <c r="C13" s="49">
        <v>0</v>
      </c>
      <c r="D13" s="8">
        <v>0</v>
      </c>
    </row>
    <row r="14" spans="1:13" ht="15" customHeight="1" x14ac:dyDescent="0.25">
      <c r="A14" s="7" t="s">
        <v>232</v>
      </c>
      <c r="B14" s="102">
        <v>4752840</v>
      </c>
      <c r="C14" s="49">
        <v>0</v>
      </c>
      <c r="D14" s="8">
        <v>0</v>
      </c>
    </row>
    <row r="15" spans="1:13" ht="15" customHeight="1" x14ac:dyDescent="0.25">
      <c r="A15" s="7" t="s">
        <v>265</v>
      </c>
      <c r="B15" s="49">
        <v>5135080</v>
      </c>
      <c r="C15" s="49">
        <v>0</v>
      </c>
      <c r="D15" s="8">
        <v>0</v>
      </c>
    </row>
    <row r="16" spans="1:13" ht="15" customHeight="1" x14ac:dyDescent="0.25">
      <c r="A16" s="7" t="s">
        <v>266</v>
      </c>
      <c r="B16" s="49">
        <v>16264620</v>
      </c>
      <c r="C16" s="49">
        <v>0</v>
      </c>
      <c r="D16" s="8">
        <v>0</v>
      </c>
    </row>
    <row r="17" spans="1:4" ht="15" customHeight="1" x14ac:dyDescent="0.25">
      <c r="A17" s="7" t="s">
        <v>184</v>
      </c>
      <c r="B17" s="49">
        <v>4091220</v>
      </c>
      <c r="C17" s="49">
        <v>0</v>
      </c>
      <c r="D17" s="8">
        <v>0</v>
      </c>
    </row>
    <row r="18" spans="1:4" ht="15" customHeight="1" x14ac:dyDescent="0.25">
      <c r="A18" s="7" t="s">
        <v>8</v>
      </c>
      <c r="B18" s="49">
        <v>11446100</v>
      </c>
      <c r="C18" s="49">
        <v>0</v>
      </c>
      <c r="D18" s="8">
        <v>0</v>
      </c>
    </row>
    <row r="19" spans="1:4" ht="15" customHeight="1" x14ac:dyDescent="0.25">
      <c r="A19" s="7" t="s">
        <v>217</v>
      </c>
      <c r="B19" s="49">
        <v>4768297.71</v>
      </c>
      <c r="C19" s="49">
        <v>0</v>
      </c>
      <c r="D19" s="8">
        <v>0</v>
      </c>
    </row>
    <row r="20" spans="1:4" ht="15" customHeight="1" x14ac:dyDescent="0.25">
      <c r="A20" s="7" t="s">
        <v>267</v>
      </c>
      <c r="B20" s="49">
        <v>10840580</v>
      </c>
      <c r="C20" s="49">
        <v>0</v>
      </c>
      <c r="D20" s="8">
        <v>0</v>
      </c>
    </row>
    <row r="21" spans="1:4" ht="15" customHeight="1" x14ac:dyDescent="0.25">
      <c r="A21" s="7" t="s">
        <v>204</v>
      </c>
      <c r="B21" s="49">
        <v>5081640</v>
      </c>
      <c r="C21" s="49">
        <v>0</v>
      </c>
      <c r="D21" s="8">
        <v>0</v>
      </c>
    </row>
    <row r="22" spans="1:4" ht="15" customHeight="1" x14ac:dyDescent="0.25">
      <c r="A22" s="7" t="s">
        <v>205</v>
      </c>
      <c r="B22" s="49">
        <v>73411847.219999999</v>
      </c>
      <c r="C22" s="49">
        <v>0</v>
      </c>
      <c r="D22" s="8">
        <v>0</v>
      </c>
    </row>
    <row r="23" spans="1:4" ht="15" customHeight="1" x14ac:dyDescent="0.25">
      <c r="A23" s="7" t="s">
        <v>206</v>
      </c>
      <c r="B23" s="49">
        <v>2673500</v>
      </c>
      <c r="C23" s="49">
        <v>0</v>
      </c>
      <c r="D23" s="8">
        <v>0</v>
      </c>
    </row>
    <row r="24" spans="1:4" ht="15" customHeight="1" x14ac:dyDescent="0.25">
      <c r="A24" s="7" t="s">
        <v>268</v>
      </c>
      <c r="B24" s="8">
        <v>7111340</v>
      </c>
      <c r="C24" s="8">
        <v>0</v>
      </c>
      <c r="D24" s="8">
        <v>0</v>
      </c>
    </row>
    <row r="25" spans="1:4" ht="15" customHeight="1" x14ac:dyDescent="0.25">
      <c r="A25" s="7" t="s">
        <v>269</v>
      </c>
      <c r="B25" s="8">
        <v>4182000</v>
      </c>
      <c r="C25" s="8">
        <v>0</v>
      </c>
      <c r="D25" s="8">
        <v>0</v>
      </c>
    </row>
    <row r="26" spans="1:4" ht="15" customHeight="1" x14ac:dyDescent="0.25">
      <c r="A26" s="7" t="s">
        <v>270</v>
      </c>
      <c r="B26" s="8">
        <v>29301230.800000001</v>
      </c>
      <c r="C26" s="8">
        <v>0</v>
      </c>
      <c r="D26" s="8">
        <v>0</v>
      </c>
    </row>
    <row r="27" spans="1:4" ht="15" customHeight="1" x14ac:dyDescent="0.25">
      <c r="A27" s="7" t="s">
        <v>207</v>
      </c>
      <c r="B27" s="8">
        <v>8565380</v>
      </c>
      <c r="C27" s="8">
        <v>0</v>
      </c>
      <c r="D27" s="8">
        <v>0</v>
      </c>
    </row>
    <row r="28" spans="1:4" ht="15" customHeight="1" x14ac:dyDescent="0.25">
      <c r="A28" s="7" t="s">
        <v>247</v>
      </c>
      <c r="B28" s="8">
        <v>30976745.719999999</v>
      </c>
      <c r="C28" s="8">
        <v>0</v>
      </c>
      <c r="D28" s="8">
        <v>0</v>
      </c>
    </row>
    <row r="29" spans="1:4" ht="15" customHeight="1" x14ac:dyDescent="0.25">
      <c r="A29" s="7" t="s">
        <v>208</v>
      </c>
      <c r="B29" s="8">
        <v>17298380</v>
      </c>
      <c r="C29" s="8">
        <v>0</v>
      </c>
      <c r="D29" s="8">
        <v>0</v>
      </c>
    </row>
    <row r="30" spans="1:4" ht="15" customHeight="1" x14ac:dyDescent="0.25">
      <c r="A30" s="7" t="s">
        <v>271</v>
      </c>
      <c r="B30" s="8">
        <v>15681980</v>
      </c>
      <c r="C30" s="8">
        <v>0</v>
      </c>
      <c r="D30" s="8">
        <v>0</v>
      </c>
    </row>
    <row r="31" spans="1:4" ht="15" customHeight="1" x14ac:dyDescent="0.25">
      <c r="A31" s="7" t="s">
        <v>159</v>
      </c>
      <c r="B31" s="8">
        <v>12348953</v>
      </c>
      <c r="C31" s="8">
        <v>0</v>
      </c>
      <c r="D31" s="8">
        <v>0</v>
      </c>
    </row>
    <row r="32" spans="1:4" ht="15" customHeight="1" x14ac:dyDescent="0.25">
      <c r="A32" s="7" t="s">
        <v>47</v>
      </c>
      <c r="B32" s="8">
        <v>32894416.570000004</v>
      </c>
      <c r="C32" s="8">
        <v>0</v>
      </c>
      <c r="D32" s="8">
        <v>0</v>
      </c>
    </row>
    <row r="33" spans="1:4" ht="15" customHeight="1" x14ac:dyDescent="0.25">
      <c r="A33" s="7" t="s">
        <v>272</v>
      </c>
      <c r="B33" s="8">
        <v>41081106.630000003</v>
      </c>
      <c r="C33" s="8">
        <v>0</v>
      </c>
      <c r="D33" s="8">
        <v>0</v>
      </c>
    </row>
    <row r="34" spans="1:4" ht="15" customHeight="1" x14ac:dyDescent="0.25">
      <c r="A34" s="7" t="s">
        <v>273</v>
      </c>
      <c r="B34" s="8">
        <v>10266500</v>
      </c>
      <c r="C34" s="8">
        <v>0</v>
      </c>
      <c r="D34" s="8">
        <v>0</v>
      </c>
    </row>
    <row r="35" spans="1:4" ht="15" customHeight="1" x14ac:dyDescent="0.25">
      <c r="A35" s="7" t="s">
        <v>209</v>
      </c>
      <c r="B35" s="8">
        <v>27636774.82</v>
      </c>
      <c r="C35" s="8">
        <v>0</v>
      </c>
      <c r="D35" s="8">
        <v>0</v>
      </c>
    </row>
    <row r="36" spans="1:4" ht="15" customHeight="1" x14ac:dyDescent="0.25">
      <c r="A36" s="7" t="s">
        <v>210</v>
      </c>
      <c r="B36" s="8">
        <v>19632630</v>
      </c>
      <c r="C36" s="8">
        <v>0</v>
      </c>
      <c r="D36" s="8">
        <v>0</v>
      </c>
    </row>
    <row r="37" spans="1:4" ht="15" customHeight="1" x14ac:dyDescent="0.25">
      <c r="A37" s="7" t="s">
        <v>9</v>
      </c>
      <c r="B37" s="8">
        <v>283732438.46999997</v>
      </c>
      <c r="C37" s="8">
        <v>0</v>
      </c>
      <c r="D37" s="8">
        <v>0</v>
      </c>
    </row>
    <row r="38" spans="1:4" ht="19.5" customHeight="1" x14ac:dyDescent="0.25">
      <c r="A38" s="10" t="s">
        <v>195</v>
      </c>
      <c r="B38" s="11">
        <f t="shared" ref="B38" si="0">SUM(B6:B37)</f>
        <v>1065155832.6700001</v>
      </c>
      <c r="C38" s="11">
        <v>0</v>
      </c>
      <c r="D38" s="11">
        <v>0</v>
      </c>
    </row>
    <row r="39" spans="1:4" x14ac:dyDescent="0.25">
      <c r="C39" s="6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00CC"/>
    <pageSetUpPr fitToPage="1"/>
  </sheetPr>
  <dimension ref="A1:M10"/>
  <sheetViews>
    <sheetView view="pageBreakPreview" zoomScale="115" zoomScaleNormal="100" zoomScaleSheetLayoutView="115" workbookViewId="0">
      <selection activeCell="K14" sqref="K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42578125" style="2" customWidth="1"/>
    <col min="14" max="16384" width="9.140625" style="2"/>
  </cols>
  <sheetData>
    <row r="1" spans="1:13" ht="65.2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 t="e">
        <f t="array" aca="1" ref="J1" ca="1">SUM(J2:J20)-INDEX(OFFSET(INDIRECT(ADDRESS(MATCH("Наименование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#REF!</v>
      </c>
      <c r="K1" s="51">
        <f t="array" aca="1" ref="K1" ca="1">SUM(K2:K20)-INDEX(OFFSET(INDIRECT(ADDRESS(MATCH("Наименование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80</v>
      </c>
      <c r="E2" s="53" t="s">
        <v>41</v>
      </c>
      <c r="F2" s="54" t="s">
        <v>42</v>
      </c>
      <c r="G2" s="54" t="s">
        <v>16</v>
      </c>
      <c r="H2" s="120" t="s">
        <v>154</v>
      </c>
      <c r="I2" s="53">
        <v>523</v>
      </c>
      <c r="J2" s="55" t="e">
        <f>#REF!</f>
        <v>#REF!</v>
      </c>
      <c r="K2" s="55">
        <f t="shared" ref="K2:L2" si="0">C10</f>
        <v>0</v>
      </c>
      <c r="L2" s="55">
        <f t="shared" si="0"/>
        <v>0</v>
      </c>
    </row>
    <row r="3" spans="1:13" ht="84.6" customHeight="1" x14ac:dyDescent="0.25">
      <c r="A3" s="175" t="s">
        <v>212</v>
      </c>
      <c r="B3" s="175"/>
      <c r="C3" s="175"/>
      <c r="D3" s="175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24" t="s">
        <v>3</v>
      </c>
      <c r="B5" s="154" t="s">
        <v>4</v>
      </c>
      <c r="C5" s="66" t="s">
        <v>5</v>
      </c>
      <c r="D5" s="67" t="s">
        <v>150</v>
      </c>
      <c r="J5" s="12"/>
      <c r="K5" s="12"/>
      <c r="L5" s="12"/>
    </row>
    <row r="6" spans="1:13" ht="15" customHeight="1" x14ac:dyDescent="0.25">
      <c r="A6" s="7" t="s">
        <v>228</v>
      </c>
      <c r="B6" s="49">
        <v>51775740</v>
      </c>
      <c r="C6" s="49">
        <v>0</v>
      </c>
      <c r="D6" s="62">
        <v>0</v>
      </c>
      <c r="J6" s="6"/>
      <c r="K6" s="6"/>
      <c r="L6" s="6"/>
    </row>
    <row r="7" spans="1:13" ht="31.5" x14ac:dyDescent="0.25">
      <c r="A7" s="7" t="s">
        <v>239</v>
      </c>
      <c r="B7" s="49">
        <v>49758620.619999997</v>
      </c>
      <c r="C7" s="49">
        <v>0</v>
      </c>
      <c r="D7" s="62">
        <v>0</v>
      </c>
      <c r="J7" s="6"/>
      <c r="K7" s="6"/>
      <c r="L7" s="6"/>
    </row>
    <row r="8" spans="1:13" ht="15" customHeight="1" x14ac:dyDescent="0.25">
      <c r="A8" s="7" t="s">
        <v>250</v>
      </c>
      <c r="B8" s="49">
        <v>41286607.030000001</v>
      </c>
      <c r="C8" s="49">
        <v>0</v>
      </c>
      <c r="D8" s="62">
        <v>0</v>
      </c>
      <c r="J8" s="6"/>
      <c r="K8" s="6"/>
      <c r="L8" s="6"/>
    </row>
    <row r="9" spans="1:13" ht="15" customHeight="1" x14ac:dyDescent="0.25">
      <c r="A9" s="7" t="s">
        <v>47</v>
      </c>
      <c r="B9" s="49">
        <v>118043192.34999999</v>
      </c>
      <c r="C9" s="49">
        <v>0</v>
      </c>
      <c r="D9" s="62">
        <v>0</v>
      </c>
      <c r="J9" s="6"/>
      <c r="K9" s="6"/>
      <c r="L9" s="6"/>
    </row>
    <row r="10" spans="1:13" ht="19.5" customHeight="1" x14ac:dyDescent="0.25">
      <c r="A10" s="10" t="s">
        <v>195</v>
      </c>
      <c r="B10" s="11">
        <f t="shared" ref="B10" si="1">SUM(B6:B9)</f>
        <v>260864160</v>
      </c>
      <c r="C10" s="11">
        <f t="shared" ref="C10:D10" si="2">SUM(C6:C9)</f>
        <v>0</v>
      </c>
      <c r="D10" s="11">
        <f t="shared" si="2"/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view="pageBreakPreview" zoomScaleNormal="100" zoomScaleSheetLayoutView="100" workbookViewId="0">
      <selection activeCell="A47" sqref="A4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34.42578125" style="2" customWidth="1"/>
    <col min="14" max="16384" width="9.140625" style="2"/>
  </cols>
  <sheetData>
    <row r="1" spans="1:13" ht="47.2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SUM(J2:J14)-INDEX(OFFSET(INDIRECT(ADDRESS(MATCH("Наименование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SUM(K2:K14)-INDEX(OFFSET(INDIRECT(ADDRESS(MATCH("Наименование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SUM(L2:L14)-INDEX(OFFSET(INDIRECT(ADDRESS(MATCH("Наименование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40.9" customHeight="1" x14ac:dyDescent="0.25">
      <c r="A2" s="1"/>
      <c r="B2" s="1"/>
      <c r="C2" s="3"/>
      <c r="D2" s="119" t="s">
        <v>81</v>
      </c>
      <c r="E2" s="53" t="s">
        <v>41</v>
      </c>
      <c r="F2" s="54" t="s">
        <v>42</v>
      </c>
      <c r="G2" s="54" t="s">
        <v>16</v>
      </c>
      <c r="H2" s="120" t="s">
        <v>214</v>
      </c>
      <c r="I2" s="53">
        <v>521</v>
      </c>
      <c r="J2" s="55">
        <f>B7</f>
        <v>57690845.600000001</v>
      </c>
      <c r="K2" s="55">
        <f t="shared" ref="K2:L2" si="0">C7</f>
        <v>0</v>
      </c>
      <c r="L2" s="55">
        <f t="shared" si="0"/>
        <v>0</v>
      </c>
    </row>
    <row r="3" spans="1:13" ht="68.45" customHeight="1" x14ac:dyDescent="0.25">
      <c r="A3" s="175" t="s">
        <v>213</v>
      </c>
      <c r="B3" s="175"/>
      <c r="C3" s="175"/>
      <c r="D3" s="175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69"/>
      <c r="G4" s="69"/>
      <c r="H4" s="69"/>
      <c r="I4" s="70"/>
      <c r="J4" s="59"/>
      <c r="K4" s="59"/>
      <c r="L4" s="59"/>
    </row>
    <row r="5" spans="1:13" ht="48.75" customHeight="1" x14ac:dyDescent="0.25">
      <c r="A5" s="24" t="s">
        <v>3</v>
      </c>
      <c r="B5" s="24" t="s">
        <v>4</v>
      </c>
      <c r="C5" s="66" t="s">
        <v>5</v>
      </c>
      <c r="D5" s="67" t="s">
        <v>150</v>
      </c>
      <c r="J5" s="12"/>
      <c r="K5" s="12"/>
      <c r="L5" s="12"/>
    </row>
    <row r="6" spans="1:13" ht="15" customHeight="1" x14ac:dyDescent="0.25">
      <c r="A6" s="26" t="s">
        <v>247</v>
      </c>
      <c r="B6" s="27">
        <v>57690845.600000001</v>
      </c>
      <c r="C6" s="68">
        <v>0</v>
      </c>
      <c r="D6" s="72">
        <v>0</v>
      </c>
      <c r="J6" s="6"/>
      <c r="K6" s="6"/>
      <c r="L6" s="6"/>
    </row>
    <row r="7" spans="1:13" ht="19.5" customHeight="1" x14ac:dyDescent="0.25">
      <c r="A7" s="10" t="s">
        <v>195</v>
      </c>
      <c r="B7" s="11">
        <f>SUM(B6:B6)</f>
        <v>57690845.600000001</v>
      </c>
      <c r="C7" s="11">
        <f>SUM(C6:C6)</f>
        <v>0</v>
      </c>
      <c r="D7" s="71">
        <f>SUM(D6:D6)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theme="0" tint="-0.14999847407452621"/>
    <pageSetUpPr fitToPage="1"/>
  </sheetPr>
  <dimension ref="A1:M17"/>
  <sheetViews>
    <sheetView view="pageBreakPreview" zoomScale="115" zoomScaleNormal="100" zoomScaleSheetLayoutView="115" workbookViewId="0">
      <selection activeCell="J18" sqref="J18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0.42578125" style="2" customWidth="1"/>
    <col min="14" max="16384" width="9.140625" style="2"/>
  </cols>
  <sheetData>
    <row r="1" spans="1:13" ht="40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 t="e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#REF!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82.15" customHeight="1" x14ac:dyDescent="0.25">
      <c r="A2" s="1"/>
      <c r="B2" s="1"/>
      <c r="C2" s="3"/>
      <c r="D2" s="119" t="s">
        <v>82</v>
      </c>
      <c r="E2" s="53" t="s">
        <v>44</v>
      </c>
      <c r="F2" s="54" t="s">
        <v>15</v>
      </c>
      <c r="G2" s="54" t="s">
        <v>39</v>
      </c>
      <c r="H2" s="53" t="s">
        <v>46</v>
      </c>
      <c r="I2" s="53" t="s">
        <v>43</v>
      </c>
      <c r="J2" s="55">
        <f>B17</f>
        <v>9491390</v>
      </c>
      <c r="K2" s="55" t="e">
        <f>#REF!</f>
        <v>#REF!</v>
      </c>
      <c r="L2" s="55">
        <f t="shared" ref="L2" si="0">D17</f>
        <v>9220166</v>
      </c>
    </row>
    <row r="3" spans="1:13" ht="68.45" customHeight="1" x14ac:dyDescent="0.25">
      <c r="A3" s="176" t="s">
        <v>313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150</v>
      </c>
      <c r="J5" s="12"/>
      <c r="K5" s="12"/>
      <c r="L5" s="12"/>
    </row>
    <row r="6" spans="1:13" ht="15" customHeight="1" x14ac:dyDescent="0.25">
      <c r="A6" s="7" t="s">
        <v>6</v>
      </c>
      <c r="B6" s="73">
        <v>0</v>
      </c>
      <c r="C6" s="73">
        <v>498166</v>
      </c>
      <c r="D6" s="74">
        <v>0</v>
      </c>
      <c r="J6" s="6"/>
      <c r="K6" s="6"/>
      <c r="L6" s="6"/>
    </row>
    <row r="7" spans="1:13" ht="15" customHeight="1" x14ac:dyDescent="0.25">
      <c r="A7" s="7" t="s">
        <v>228</v>
      </c>
      <c r="B7" s="73">
        <v>514772</v>
      </c>
      <c r="C7" s="73">
        <v>0</v>
      </c>
      <c r="D7" s="74">
        <v>0</v>
      </c>
    </row>
    <row r="8" spans="1:13" ht="15" customHeight="1" x14ac:dyDescent="0.25">
      <c r="A8" s="7" t="s">
        <v>222</v>
      </c>
      <c r="B8" s="73">
        <v>407197</v>
      </c>
      <c r="C8" s="73">
        <v>0</v>
      </c>
      <c r="D8" s="74">
        <v>0</v>
      </c>
    </row>
    <row r="9" spans="1:13" ht="15" customHeight="1" x14ac:dyDescent="0.25">
      <c r="A9" s="7" t="s">
        <v>264</v>
      </c>
      <c r="B9" s="73">
        <v>2693707</v>
      </c>
      <c r="C9" s="73">
        <v>0</v>
      </c>
      <c r="D9" s="74">
        <v>0</v>
      </c>
    </row>
    <row r="10" spans="1:13" ht="15" customHeight="1" x14ac:dyDescent="0.25">
      <c r="A10" s="7" t="s">
        <v>266</v>
      </c>
      <c r="B10" s="73">
        <v>4115286</v>
      </c>
      <c r="C10" s="73">
        <v>0</v>
      </c>
      <c r="D10" s="74">
        <v>0</v>
      </c>
    </row>
    <row r="11" spans="1:13" ht="15" customHeight="1" x14ac:dyDescent="0.25">
      <c r="A11" s="7" t="s">
        <v>205</v>
      </c>
      <c r="B11" s="73">
        <v>0</v>
      </c>
      <c r="C11" s="73">
        <v>8184847</v>
      </c>
      <c r="D11" s="73">
        <v>0</v>
      </c>
    </row>
    <row r="12" spans="1:13" ht="15" customHeight="1" x14ac:dyDescent="0.25">
      <c r="A12" s="7" t="s">
        <v>207</v>
      </c>
      <c r="B12" s="73">
        <v>0</v>
      </c>
      <c r="C12" s="73">
        <v>0</v>
      </c>
      <c r="D12" s="73">
        <v>2412499</v>
      </c>
    </row>
    <row r="13" spans="1:13" ht="15" customHeight="1" x14ac:dyDescent="0.25">
      <c r="A13" s="7" t="s">
        <v>247</v>
      </c>
      <c r="B13" s="73">
        <v>0</v>
      </c>
      <c r="C13" s="73">
        <v>0</v>
      </c>
      <c r="D13" s="73">
        <v>3536450</v>
      </c>
    </row>
    <row r="14" spans="1:13" ht="15" customHeight="1" x14ac:dyDescent="0.25">
      <c r="A14" s="7" t="s">
        <v>47</v>
      </c>
      <c r="B14" s="73">
        <v>0</v>
      </c>
      <c r="C14" s="73">
        <v>537153</v>
      </c>
      <c r="D14" s="73">
        <v>0</v>
      </c>
    </row>
    <row r="15" spans="1:13" ht="15" customHeight="1" x14ac:dyDescent="0.25">
      <c r="A15" s="7" t="s">
        <v>272</v>
      </c>
      <c r="B15" s="73">
        <v>1760428</v>
      </c>
      <c r="C15" s="73">
        <v>0</v>
      </c>
      <c r="D15" s="73">
        <v>0</v>
      </c>
    </row>
    <row r="16" spans="1:13" ht="15" customHeight="1" x14ac:dyDescent="0.25">
      <c r="A16" s="7" t="s">
        <v>210</v>
      </c>
      <c r="B16" s="73">
        <v>0</v>
      </c>
      <c r="C16" s="73">
        <v>0</v>
      </c>
      <c r="D16" s="73">
        <v>3271217</v>
      </c>
    </row>
    <row r="17" spans="1:4" ht="19.5" customHeight="1" x14ac:dyDescent="0.25">
      <c r="A17" s="10" t="s">
        <v>195</v>
      </c>
      <c r="B17" s="114">
        <f>SUM(B6:B16)</f>
        <v>9491390</v>
      </c>
      <c r="C17" s="114">
        <f t="shared" ref="C17" si="1">SUM(C6:C16)</f>
        <v>9220166</v>
      </c>
      <c r="D17" s="114">
        <f t="shared" ref="D17" si="2">SUM(D6:D16)</f>
        <v>9220166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0000CC"/>
    <pageSetUpPr fitToPage="1"/>
  </sheetPr>
  <dimension ref="A1:M37"/>
  <sheetViews>
    <sheetView view="pageBreakPreview" zoomScale="115" zoomScaleNormal="100" zoomScaleSheetLayoutView="115" workbookViewId="0">
      <selection activeCell="K14" sqref="K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0.140625" style="2" customWidth="1"/>
    <col min="14" max="16384" width="9.140625" style="2"/>
  </cols>
  <sheetData>
    <row r="1" spans="1:13" ht="48.7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 t="e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#REF!</v>
      </c>
      <c r="K1" s="51" t="e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#REF!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83</v>
      </c>
      <c r="E2" s="53" t="s">
        <v>44</v>
      </c>
      <c r="F2" s="54" t="s">
        <v>15</v>
      </c>
      <c r="G2" s="54" t="s">
        <v>39</v>
      </c>
      <c r="H2" s="53" t="s">
        <v>153</v>
      </c>
      <c r="I2" s="53" t="s">
        <v>43</v>
      </c>
      <c r="J2" s="55" t="e">
        <f>#REF!</f>
        <v>#REF!</v>
      </c>
      <c r="K2" s="55" t="e">
        <f>#REF!</f>
        <v>#REF!</v>
      </c>
      <c r="L2" s="55">
        <f t="shared" ref="L2" si="0">D37</f>
        <v>145826900.65000001</v>
      </c>
    </row>
    <row r="3" spans="1:13" ht="58.15" customHeight="1" x14ac:dyDescent="0.25">
      <c r="A3" s="176" t="s">
        <v>314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23" t="s">
        <v>4</v>
      </c>
      <c r="C5" s="61" t="s">
        <v>5</v>
      </c>
      <c r="D5" s="61" t="s">
        <v>150</v>
      </c>
      <c r="J5" s="12"/>
      <c r="K5" s="12"/>
      <c r="L5" s="12"/>
    </row>
    <row r="6" spans="1:13" ht="15" customHeight="1" x14ac:dyDescent="0.25">
      <c r="A6" s="7" t="s">
        <v>6</v>
      </c>
      <c r="B6" s="45">
        <v>2085731.25</v>
      </c>
      <c r="C6" s="124">
        <v>1672240.78</v>
      </c>
      <c r="D6" s="75">
        <v>22673140.940000001</v>
      </c>
      <c r="J6" s="12"/>
      <c r="K6" s="12"/>
      <c r="L6" s="12"/>
    </row>
    <row r="7" spans="1:13" ht="15" customHeight="1" x14ac:dyDescent="0.25">
      <c r="A7" s="7" t="s">
        <v>7</v>
      </c>
      <c r="B7" s="45">
        <v>0</v>
      </c>
      <c r="C7" s="124">
        <v>0</v>
      </c>
      <c r="D7" s="75">
        <v>8776634.3000000007</v>
      </c>
    </row>
    <row r="8" spans="1:13" ht="15" customHeight="1" x14ac:dyDescent="0.25">
      <c r="A8" s="7" t="s">
        <v>166</v>
      </c>
      <c r="B8" s="45">
        <v>3902450</v>
      </c>
      <c r="C8" s="124">
        <v>0</v>
      </c>
      <c r="D8" s="75">
        <v>6151057.5499999998</v>
      </c>
    </row>
    <row r="9" spans="1:13" ht="15" customHeight="1" x14ac:dyDescent="0.25">
      <c r="A9" s="7" t="s">
        <v>228</v>
      </c>
      <c r="B9" s="45">
        <v>1055829</v>
      </c>
      <c r="C9" s="124">
        <v>0</v>
      </c>
      <c r="D9" s="75">
        <v>2194328.81</v>
      </c>
    </row>
    <row r="10" spans="1:13" ht="15" customHeight="1" x14ac:dyDescent="0.25">
      <c r="A10" s="7" t="s">
        <v>222</v>
      </c>
      <c r="B10" s="45">
        <v>0</v>
      </c>
      <c r="C10" s="124">
        <v>1513156</v>
      </c>
      <c r="D10" s="75">
        <v>2194328.81</v>
      </c>
    </row>
    <row r="11" spans="1:13" ht="15" customHeight="1" x14ac:dyDescent="0.25">
      <c r="A11" s="7" t="s">
        <v>263</v>
      </c>
      <c r="B11" s="45">
        <v>0</v>
      </c>
      <c r="C11" s="124">
        <v>0</v>
      </c>
      <c r="D11" s="75">
        <v>3256122.24</v>
      </c>
    </row>
    <row r="12" spans="1:13" ht="15" customHeight="1" x14ac:dyDescent="0.25">
      <c r="A12" s="7" t="s">
        <v>230</v>
      </c>
      <c r="B12" s="45">
        <v>1945764.73</v>
      </c>
      <c r="C12" s="124">
        <v>1824342.7</v>
      </c>
      <c r="D12" s="75">
        <v>16444540.539999999</v>
      </c>
    </row>
    <row r="13" spans="1:13" ht="15" customHeight="1" x14ac:dyDescent="0.25">
      <c r="A13" s="7" t="s">
        <v>264</v>
      </c>
      <c r="B13" s="45">
        <v>0</v>
      </c>
      <c r="C13" s="124">
        <v>0</v>
      </c>
      <c r="D13" s="75">
        <v>3363594.22</v>
      </c>
    </row>
    <row r="14" spans="1:13" ht="19.5" customHeight="1" x14ac:dyDescent="0.25">
      <c r="A14" s="7" t="s">
        <v>232</v>
      </c>
      <c r="B14" s="45">
        <v>0</v>
      </c>
      <c r="C14" s="124">
        <v>0</v>
      </c>
      <c r="D14" s="75">
        <v>1790289.09</v>
      </c>
    </row>
    <row r="15" spans="1:13" ht="15.75" x14ac:dyDescent="0.25">
      <c r="A15" s="7" t="s">
        <v>265</v>
      </c>
      <c r="B15" s="45">
        <v>0</v>
      </c>
      <c r="C15" s="124">
        <v>0</v>
      </c>
      <c r="D15" s="75">
        <v>3256122.24</v>
      </c>
    </row>
    <row r="16" spans="1:13" ht="15.75" x14ac:dyDescent="0.25">
      <c r="A16" s="7" t="s">
        <v>266</v>
      </c>
      <c r="B16" s="45">
        <v>0</v>
      </c>
      <c r="C16" s="124">
        <v>3678703</v>
      </c>
      <c r="D16" s="75">
        <v>8739864.2799999993</v>
      </c>
    </row>
    <row r="17" spans="1:4" ht="15.75" x14ac:dyDescent="0.25">
      <c r="A17" s="7" t="s">
        <v>184</v>
      </c>
      <c r="B17" s="45">
        <v>0</v>
      </c>
      <c r="C17" s="124">
        <v>221089</v>
      </c>
      <c r="D17" s="75">
        <v>1809334.57</v>
      </c>
    </row>
    <row r="18" spans="1:4" ht="15.75" x14ac:dyDescent="0.25">
      <c r="A18" s="7" t="s">
        <v>8</v>
      </c>
      <c r="B18" s="45">
        <v>0</v>
      </c>
      <c r="C18" s="124">
        <v>531456</v>
      </c>
      <c r="D18" s="75">
        <v>4388656.6900000004</v>
      </c>
    </row>
    <row r="19" spans="1:4" ht="15.75" x14ac:dyDescent="0.25">
      <c r="A19" s="7" t="s">
        <v>217</v>
      </c>
      <c r="B19" s="45">
        <v>0</v>
      </c>
      <c r="C19" s="124">
        <v>628693</v>
      </c>
      <c r="D19" s="75">
        <v>2864326.18</v>
      </c>
    </row>
    <row r="20" spans="1:4" ht="15.75" x14ac:dyDescent="0.25">
      <c r="A20" s="7" t="s">
        <v>267</v>
      </c>
      <c r="B20" s="45">
        <v>0</v>
      </c>
      <c r="C20" s="124">
        <v>1244150</v>
      </c>
      <c r="D20" s="75">
        <v>4296150.2</v>
      </c>
    </row>
    <row r="21" spans="1:4" ht="15.75" x14ac:dyDescent="0.25">
      <c r="A21" s="7" t="s">
        <v>204</v>
      </c>
      <c r="B21" s="45">
        <v>0</v>
      </c>
      <c r="C21" s="124">
        <v>331338</v>
      </c>
      <c r="D21" s="75">
        <v>2864326.18</v>
      </c>
    </row>
    <row r="22" spans="1:4" ht="15.75" x14ac:dyDescent="0.25">
      <c r="A22" s="7" t="s">
        <v>205</v>
      </c>
      <c r="B22" s="45">
        <v>0</v>
      </c>
      <c r="C22" s="124">
        <v>0</v>
      </c>
      <c r="D22" s="75">
        <v>3579898.19</v>
      </c>
    </row>
    <row r="23" spans="1:4" ht="15.75" x14ac:dyDescent="0.25">
      <c r="A23" s="7" t="s">
        <v>206</v>
      </c>
      <c r="B23" s="45">
        <v>0</v>
      </c>
      <c r="C23" s="124">
        <v>0</v>
      </c>
      <c r="D23" s="75">
        <v>3617989.15</v>
      </c>
    </row>
    <row r="24" spans="1:4" ht="15.75" x14ac:dyDescent="0.25">
      <c r="A24" s="7" t="s">
        <v>268</v>
      </c>
      <c r="B24" s="45">
        <v>0</v>
      </c>
      <c r="C24" s="124">
        <v>0</v>
      </c>
      <c r="D24" s="75">
        <v>3256122.24</v>
      </c>
    </row>
    <row r="25" spans="1:4" ht="15.75" x14ac:dyDescent="0.25">
      <c r="A25" s="7" t="s">
        <v>269</v>
      </c>
      <c r="B25" s="45">
        <v>0</v>
      </c>
      <c r="C25" s="124">
        <v>0</v>
      </c>
      <c r="D25" s="75">
        <v>2148075.1</v>
      </c>
    </row>
    <row r="26" spans="1:4" ht="15.75" x14ac:dyDescent="0.25">
      <c r="A26" s="7" t="s">
        <v>270</v>
      </c>
      <c r="B26" s="45">
        <v>0</v>
      </c>
      <c r="C26" s="124">
        <v>0</v>
      </c>
      <c r="D26" s="75">
        <v>2148075.1</v>
      </c>
    </row>
    <row r="27" spans="1:4" ht="15.75" x14ac:dyDescent="0.25">
      <c r="A27" s="7" t="s">
        <v>207</v>
      </c>
      <c r="B27" s="45">
        <v>0</v>
      </c>
      <c r="C27" s="124">
        <v>0</v>
      </c>
      <c r="D27" s="75">
        <v>3579898.19</v>
      </c>
    </row>
    <row r="28" spans="1:4" ht="15.75" x14ac:dyDescent="0.25">
      <c r="A28" s="7" t="s">
        <v>247</v>
      </c>
      <c r="B28" s="45">
        <v>0</v>
      </c>
      <c r="C28" s="124">
        <v>1148317</v>
      </c>
      <c r="D28" s="75">
        <v>3617989.15</v>
      </c>
    </row>
    <row r="29" spans="1:4" ht="15.75" x14ac:dyDescent="0.25">
      <c r="A29" s="7" t="s">
        <v>208</v>
      </c>
      <c r="B29" s="45">
        <v>485738.99</v>
      </c>
      <c r="C29" s="124">
        <v>184905.88</v>
      </c>
      <c r="D29" s="75">
        <v>3937684.2</v>
      </c>
    </row>
    <row r="30" spans="1:4" ht="15.75" x14ac:dyDescent="0.25">
      <c r="A30" s="7" t="s">
        <v>271</v>
      </c>
      <c r="B30" s="45">
        <v>0</v>
      </c>
      <c r="C30" s="124">
        <v>0</v>
      </c>
      <c r="D30" s="75">
        <v>1790289.09</v>
      </c>
    </row>
    <row r="31" spans="1:4" ht="15.75" x14ac:dyDescent="0.25">
      <c r="A31" s="7" t="s">
        <v>159</v>
      </c>
      <c r="B31" s="45">
        <v>0</v>
      </c>
      <c r="C31" s="124">
        <v>0</v>
      </c>
      <c r="D31" s="75">
        <v>2925544.46</v>
      </c>
    </row>
    <row r="32" spans="1:4" ht="15.75" x14ac:dyDescent="0.25">
      <c r="A32" s="7" t="s">
        <v>47</v>
      </c>
      <c r="B32" s="45">
        <v>0</v>
      </c>
      <c r="C32" s="124">
        <v>0</v>
      </c>
      <c r="D32" s="75">
        <v>5766744.25</v>
      </c>
    </row>
    <row r="33" spans="1:4" ht="15.75" x14ac:dyDescent="0.25">
      <c r="A33" s="7" t="s">
        <v>272</v>
      </c>
      <c r="B33" s="45">
        <v>0</v>
      </c>
      <c r="C33" s="124">
        <v>0</v>
      </c>
      <c r="D33" s="75">
        <v>2864326.18</v>
      </c>
    </row>
    <row r="34" spans="1:4" ht="15.75" x14ac:dyDescent="0.25">
      <c r="A34" s="7" t="s">
        <v>273</v>
      </c>
      <c r="B34" s="45">
        <v>0</v>
      </c>
      <c r="C34" s="124">
        <v>0</v>
      </c>
      <c r="D34" s="75">
        <v>2894255.32</v>
      </c>
    </row>
    <row r="35" spans="1:4" ht="15.75" x14ac:dyDescent="0.25">
      <c r="A35" s="7" t="s">
        <v>209</v>
      </c>
      <c r="B35" s="45">
        <v>0</v>
      </c>
      <c r="C35" s="124">
        <v>0</v>
      </c>
      <c r="D35" s="75">
        <v>4296150.2</v>
      </c>
    </row>
    <row r="36" spans="1:4" ht="15.75" x14ac:dyDescent="0.25">
      <c r="A36" s="25" t="s">
        <v>210</v>
      </c>
      <c r="B36" s="43">
        <v>8868288</v>
      </c>
      <c r="C36" s="124">
        <v>4587383</v>
      </c>
      <c r="D36" s="75">
        <v>4341042.99</v>
      </c>
    </row>
    <row r="37" spans="1:4" ht="15.75" x14ac:dyDescent="0.25">
      <c r="A37" s="10" t="s">
        <v>195</v>
      </c>
      <c r="B37" s="123">
        <f t="shared" ref="B37:D37" si="1">SUM(B6:B36)</f>
        <v>18343801.969999999</v>
      </c>
      <c r="C37" s="63">
        <f t="shared" si="1"/>
        <v>17565774.359999999</v>
      </c>
      <c r="D37" s="63">
        <f t="shared" si="1"/>
        <v>145826900.65000001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0" tint="-0.14999847407452621"/>
    <pageSetUpPr fitToPage="1"/>
  </sheetPr>
  <dimension ref="A1:M39"/>
  <sheetViews>
    <sheetView view="pageBreakPreview" zoomScaleNormal="100" zoomScaleSheetLayoutView="100" workbookViewId="0">
      <selection activeCell="J27" sqref="J27"/>
    </sheetView>
  </sheetViews>
  <sheetFormatPr defaultColWidth="9.140625" defaultRowHeight="15" x14ac:dyDescent="0.25"/>
  <cols>
    <col min="1" max="1" width="79.85546875" style="2" customWidth="1"/>
    <col min="2" max="2" width="14.140625" style="2" customWidth="1"/>
    <col min="3" max="3" width="15.5703125" style="2" customWidth="1"/>
    <col min="4" max="4" width="14.285156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5703125" style="2" customWidth="1"/>
    <col min="14" max="16384" width="9.140625" style="2"/>
  </cols>
  <sheetData>
    <row r="1" spans="1:13" ht="49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84</v>
      </c>
      <c r="E2" s="53" t="s">
        <v>44</v>
      </c>
      <c r="F2" s="54" t="s">
        <v>16</v>
      </c>
      <c r="G2" s="54" t="s">
        <v>2</v>
      </c>
      <c r="H2" s="53" t="s">
        <v>45</v>
      </c>
      <c r="I2" s="53" t="s">
        <v>43</v>
      </c>
      <c r="J2" s="55">
        <f>B39</f>
        <v>14198829.790000003</v>
      </c>
      <c r="K2" s="55">
        <f>C39</f>
        <v>22096702.129999999</v>
      </c>
      <c r="L2" s="55">
        <f t="shared" ref="L2" si="0">D39</f>
        <v>0</v>
      </c>
    </row>
    <row r="3" spans="1:13" ht="68.25" customHeight="1" x14ac:dyDescent="0.25">
      <c r="A3" s="176" t="s">
        <v>312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95" customHeight="1" x14ac:dyDescent="0.25">
      <c r="A5" s="156" t="s">
        <v>3</v>
      </c>
      <c r="B5" s="164" t="s">
        <v>4</v>
      </c>
      <c r="C5" s="164" t="s">
        <v>5</v>
      </c>
      <c r="D5" s="161" t="s">
        <v>150</v>
      </c>
      <c r="J5" s="12"/>
      <c r="K5" s="12"/>
      <c r="L5" s="12"/>
    </row>
    <row r="6" spans="1:13" ht="15" customHeight="1" x14ac:dyDescent="0.25">
      <c r="A6" s="157" t="s">
        <v>7</v>
      </c>
      <c r="B6" s="165">
        <v>0</v>
      </c>
      <c r="C6" s="166">
        <v>8143868.9800000004</v>
      </c>
      <c r="D6" s="162">
        <v>0</v>
      </c>
      <c r="J6" s="6"/>
      <c r="K6" s="6"/>
      <c r="L6" s="6"/>
    </row>
    <row r="7" spans="1:13" ht="15" customHeight="1" x14ac:dyDescent="0.25">
      <c r="A7" s="149" t="s">
        <v>166</v>
      </c>
      <c r="B7" s="165">
        <v>0</v>
      </c>
      <c r="C7" s="166">
        <v>156161.62</v>
      </c>
      <c r="D7" s="162">
        <v>0</v>
      </c>
    </row>
    <row r="8" spans="1:13" ht="15.75" x14ac:dyDescent="0.25">
      <c r="A8" s="149" t="s">
        <v>232</v>
      </c>
      <c r="B8" s="165">
        <v>0</v>
      </c>
      <c r="C8" s="166">
        <v>380070.63</v>
      </c>
      <c r="D8" s="162">
        <v>0</v>
      </c>
      <c r="E8" s="6"/>
    </row>
    <row r="9" spans="1:13" ht="15.75" x14ac:dyDescent="0.25">
      <c r="A9" s="158" t="s">
        <v>155</v>
      </c>
      <c r="B9" s="167">
        <v>773409.75</v>
      </c>
      <c r="C9" s="165">
        <v>0</v>
      </c>
      <c r="D9" s="162">
        <v>0</v>
      </c>
      <c r="E9" s="6"/>
    </row>
    <row r="10" spans="1:13" ht="15.75" x14ac:dyDescent="0.25">
      <c r="A10" s="159" t="s">
        <v>337</v>
      </c>
      <c r="B10" s="167">
        <v>390295.49</v>
      </c>
      <c r="C10" s="165">
        <v>0</v>
      </c>
      <c r="D10" s="162">
        <v>0</v>
      </c>
    </row>
    <row r="11" spans="1:13" ht="15.75" x14ac:dyDescent="0.25">
      <c r="A11" s="158" t="s">
        <v>274</v>
      </c>
      <c r="B11" s="167">
        <v>0</v>
      </c>
      <c r="C11" s="167">
        <v>481855.78</v>
      </c>
      <c r="D11" s="162">
        <v>0</v>
      </c>
    </row>
    <row r="12" spans="1:13" ht="15.75" x14ac:dyDescent="0.25">
      <c r="A12" s="158" t="s">
        <v>234</v>
      </c>
      <c r="B12" s="167">
        <v>120562.84</v>
      </c>
      <c r="C12" s="168">
        <v>107758.02</v>
      </c>
      <c r="D12" s="162">
        <v>0</v>
      </c>
      <c r="E12" s="6"/>
      <c r="F12" s="6"/>
      <c r="G12" s="6"/>
    </row>
    <row r="13" spans="1:13" ht="15.75" x14ac:dyDescent="0.25">
      <c r="A13" s="158" t="s">
        <v>235</v>
      </c>
      <c r="B13" s="167">
        <v>344465.25</v>
      </c>
      <c r="C13" s="165">
        <v>0</v>
      </c>
      <c r="D13" s="162">
        <v>0</v>
      </c>
      <c r="E13" s="6"/>
      <c r="F13" s="6"/>
      <c r="G13" s="6"/>
    </row>
    <row r="14" spans="1:13" ht="15.75" x14ac:dyDescent="0.25">
      <c r="A14" s="158" t="s">
        <v>236</v>
      </c>
      <c r="B14" s="167">
        <v>1033395.76</v>
      </c>
      <c r="C14" s="168">
        <v>338668.06</v>
      </c>
      <c r="D14" s="162">
        <v>0</v>
      </c>
    </row>
    <row r="15" spans="1:13" ht="15.75" x14ac:dyDescent="0.25">
      <c r="A15" s="158" t="s">
        <v>238</v>
      </c>
      <c r="B15" s="167">
        <v>378911.78</v>
      </c>
      <c r="C15" s="165">
        <v>0</v>
      </c>
      <c r="D15" s="162">
        <v>0</v>
      </c>
    </row>
    <row r="16" spans="1:13" ht="15.75" x14ac:dyDescent="0.25">
      <c r="A16" s="158" t="s">
        <v>156</v>
      </c>
      <c r="B16" s="167">
        <v>577683.73</v>
      </c>
      <c r="C16" s="168">
        <v>1305941.3</v>
      </c>
      <c r="D16" s="162">
        <v>0</v>
      </c>
    </row>
    <row r="17" spans="1:7" ht="15.75" x14ac:dyDescent="0.25">
      <c r="A17" s="158" t="s">
        <v>157</v>
      </c>
      <c r="B17" s="167">
        <v>289046.82</v>
      </c>
      <c r="C17" s="168">
        <v>230910.04</v>
      </c>
      <c r="D17" s="162">
        <v>0</v>
      </c>
    </row>
    <row r="18" spans="1:7" ht="15.75" x14ac:dyDescent="0.25">
      <c r="A18" s="158" t="s">
        <v>8</v>
      </c>
      <c r="B18" s="167">
        <v>1138095.06</v>
      </c>
      <c r="C18" s="168">
        <v>2560657.87</v>
      </c>
      <c r="D18" s="162">
        <v>0</v>
      </c>
    </row>
    <row r="19" spans="1:7" ht="15.75" x14ac:dyDescent="0.25">
      <c r="A19" s="160" t="s">
        <v>275</v>
      </c>
      <c r="B19" s="165">
        <v>0</v>
      </c>
      <c r="C19" s="168">
        <v>76970.009999999995</v>
      </c>
      <c r="D19" s="162">
        <v>0</v>
      </c>
    </row>
    <row r="20" spans="1:7" ht="15.75" x14ac:dyDescent="0.25">
      <c r="A20" s="159" t="s">
        <v>240</v>
      </c>
      <c r="B20" s="167">
        <v>1339539.25</v>
      </c>
      <c r="C20" s="165">
        <v>0</v>
      </c>
      <c r="D20" s="162">
        <v>0</v>
      </c>
    </row>
    <row r="21" spans="1:7" ht="15" customHeight="1" x14ac:dyDescent="0.25">
      <c r="A21" s="127" t="s">
        <v>327</v>
      </c>
      <c r="B21" s="167">
        <v>996370.16</v>
      </c>
      <c r="C21" s="168">
        <v>0</v>
      </c>
      <c r="D21" s="162">
        <v>0</v>
      </c>
    </row>
    <row r="22" spans="1:7" ht="15.75" x14ac:dyDescent="0.25">
      <c r="A22" s="157" t="s">
        <v>276</v>
      </c>
      <c r="B22" s="167">
        <v>1107886.3700000001</v>
      </c>
      <c r="C22" s="168">
        <v>1693340.29</v>
      </c>
      <c r="D22" s="162">
        <v>0</v>
      </c>
    </row>
    <row r="23" spans="1:7" ht="15.75" x14ac:dyDescent="0.25">
      <c r="A23" s="149" t="s">
        <v>158</v>
      </c>
      <c r="B23" s="165">
        <v>0</v>
      </c>
      <c r="C23" s="168">
        <v>1674867.49</v>
      </c>
      <c r="D23" s="162">
        <v>0</v>
      </c>
      <c r="E23" s="6"/>
      <c r="F23" s="6"/>
      <c r="G23" s="6"/>
    </row>
    <row r="24" spans="1:7" ht="15.75" x14ac:dyDescent="0.25">
      <c r="A24" s="149" t="s">
        <v>204</v>
      </c>
      <c r="B24" s="166">
        <v>3721873.77</v>
      </c>
      <c r="C24" s="168">
        <v>1154550.2</v>
      </c>
      <c r="D24" s="162">
        <v>0</v>
      </c>
      <c r="E24" s="6"/>
      <c r="F24" s="6"/>
      <c r="G24" s="6"/>
    </row>
    <row r="25" spans="1:7" ht="15.75" x14ac:dyDescent="0.25">
      <c r="A25" s="157" t="s">
        <v>241</v>
      </c>
      <c r="B25" s="167">
        <v>0</v>
      </c>
      <c r="C25" s="165">
        <v>0</v>
      </c>
      <c r="D25" s="162">
        <v>0</v>
      </c>
    </row>
    <row r="26" spans="1:7" ht="15.75" x14ac:dyDescent="0.25">
      <c r="A26" s="157" t="s">
        <v>277</v>
      </c>
      <c r="B26" s="167">
        <v>0</v>
      </c>
      <c r="C26" s="165">
        <v>0</v>
      </c>
      <c r="D26" s="162">
        <v>0</v>
      </c>
      <c r="E26" s="6"/>
      <c r="F26" s="6"/>
      <c r="G26" s="6"/>
    </row>
    <row r="27" spans="1:7" ht="15.75" x14ac:dyDescent="0.25">
      <c r="A27" s="157" t="s">
        <v>278</v>
      </c>
      <c r="B27" s="167">
        <v>0</v>
      </c>
      <c r="C27" s="165">
        <v>0</v>
      </c>
      <c r="D27" s="162">
        <v>0</v>
      </c>
      <c r="E27" s="6"/>
      <c r="F27" s="6"/>
      <c r="G27" s="6"/>
    </row>
    <row r="28" spans="1:7" ht="15.75" x14ac:dyDescent="0.25">
      <c r="A28" s="157" t="s">
        <v>279</v>
      </c>
      <c r="B28" s="167">
        <v>0</v>
      </c>
      <c r="C28" s="165">
        <v>0</v>
      </c>
      <c r="D28" s="162">
        <v>0</v>
      </c>
    </row>
    <row r="29" spans="1:7" ht="15.75" x14ac:dyDescent="0.25">
      <c r="A29" s="157" t="s">
        <v>280</v>
      </c>
      <c r="B29" s="167">
        <v>0</v>
      </c>
      <c r="C29" s="165">
        <v>0</v>
      </c>
      <c r="D29" s="125">
        <v>0</v>
      </c>
    </row>
    <row r="30" spans="1:7" ht="15.75" x14ac:dyDescent="0.25">
      <c r="A30" s="149" t="s">
        <v>281</v>
      </c>
      <c r="B30" s="165">
        <v>0</v>
      </c>
      <c r="C30" s="168">
        <v>38485.01</v>
      </c>
      <c r="D30" s="125">
        <v>0</v>
      </c>
    </row>
    <row r="31" spans="1:7" ht="15.75" x14ac:dyDescent="0.25">
      <c r="A31" s="149" t="s">
        <v>270</v>
      </c>
      <c r="B31" s="165">
        <v>0</v>
      </c>
      <c r="C31" s="168">
        <v>769700.13</v>
      </c>
      <c r="D31" s="125">
        <v>0</v>
      </c>
    </row>
    <row r="32" spans="1:7" ht="15.75" x14ac:dyDescent="0.25">
      <c r="A32" s="149" t="s">
        <v>159</v>
      </c>
      <c r="B32" s="165">
        <v>0</v>
      </c>
      <c r="C32" s="168">
        <v>911730.06</v>
      </c>
      <c r="D32" s="125">
        <v>0</v>
      </c>
      <c r="E32" s="6"/>
      <c r="F32" s="6"/>
      <c r="G32" s="6"/>
    </row>
    <row r="33" spans="1:7" ht="15.75" x14ac:dyDescent="0.25">
      <c r="A33" s="157" t="s">
        <v>160</v>
      </c>
      <c r="B33" s="165">
        <v>0</v>
      </c>
      <c r="C33" s="168">
        <v>654245.11</v>
      </c>
      <c r="D33" s="125">
        <v>0</v>
      </c>
      <c r="E33" s="6"/>
      <c r="F33" s="6"/>
      <c r="G33" s="6"/>
    </row>
    <row r="34" spans="1:7" ht="15.75" x14ac:dyDescent="0.25">
      <c r="A34" s="157" t="s">
        <v>47</v>
      </c>
      <c r="B34" s="165">
        <v>0</v>
      </c>
      <c r="C34" s="168">
        <v>1043551.34</v>
      </c>
      <c r="D34" s="125">
        <v>0</v>
      </c>
    </row>
    <row r="35" spans="1:7" ht="15.75" x14ac:dyDescent="0.25">
      <c r="A35" s="157" t="s">
        <v>161</v>
      </c>
      <c r="B35" s="167">
        <v>691961.8</v>
      </c>
      <c r="C35" s="165">
        <v>0</v>
      </c>
      <c r="D35" s="125">
        <v>0</v>
      </c>
    </row>
    <row r="36" spans="1:7" ht="15.75" x14ac:dyDescent="0.25">
      <c r="A36" s="157" t="s">
        <v>162</v>
      </c>
      <c r="B36" s="167">
        <v>370300.15</v>
      </c>
      <c r="C36" s="165">
        <v>0</v>
      </c>
      <c r="D36" s="125">
        <v>0</v>
      </c>
    </row>
    <row r="37" spans="1:7" ht="15.75" x14ac:dyDescent="0.25">
      <c r="A37" s="157" t="s">
        <v>163</v>
      </c>
      <c r="B37" s="167">
        <v>483520.71</v>
      </c>
      <c r="C37" s="168">
        <v>373370.19</v>
      </c>
      <c r="D37" s="125">
        <v>0</v>
      </c>
    </row>
    <row r="38" spans="1:7" ht="15.75" x14ac:dyDescent="0.25">
      <c r="A38" s="157" t="s">
        <v>164</v>
      </c>
      <c r="B38" s="167">
        <v>441511.1</v>
      </c>
      <c r="C38" s="165">
        <v>0</v>
      </c>
      <c r="D38" s="125">
        <v>0</v>
      </c>
    </row>
    <row r="39" spans="1:7" ht="15.75" x14ac:dyDescent="0.25">
      <c r="A39" s="28" t="s">
        <v>195</v>
      </c>
      <c r="B39" s="169">
        <f t="shared" ref="B39:D39" si="1">SUM(B6:B38)</f>
        <v>14198829.790000003</v>
      </c>
      <c r="C39" s="169">
        <f t="shared" si="1"/>
        <v>22096702.129999999</v>
      </c>
      <c r="D39" s="163">
        <f t="shared" si="1"/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0000CC"/>
    <pageSetUpPr fitToPage="1"/>
  </sheetPr>
  <dimension ref="A1:M29"/>
  <sheetViews>
    <sheetView view="pageBreakPreview" zoomScaleNormal="100" zoomScaleSheetLayoutView="100" workbookViewId="0">
      <selection activeCell="K14" sqref="K14"/>
    </sheetView>
  </sheetViews>
  <sheetFormatPr defaultColWidth="9.140625" defaultRowHeight="15" x14ac:dyDescent="0.25"/>
  <cols>
    <col min="1" max="1" width="73.28515625" style="2" customWidth="1"/>
    <col min="2" max="4" width="15.8554687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0.42578125" style="2" customWidth="1"/>
    <col min="14" max="16384" width="9.140625" style="2"/>
  </cols>
  <sheetData>
    <row r="1" spans="1:13" ht="4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SUM(J2:J27)-INDEX(OFFSET(INDIRECT(ADDRESS(MATCH("Наименование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SUM(K2:K27)-INDEX(OFFSET(INDIRECT(ADDRESS(MATCH("Наименование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SUM(L2:L27)-INDEX(OFFSET(INDIRECT(ADDRESS(MATCH("Наименование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85</v>
      </c>
      <c r="E2" s="55" t="s">
        <v>48</v>
      </c>
      <c r="F2" s="55" t="s">
        <v>16</v>
      </c>
      <c r="G2" s="55" t="s">
        <v>12</v>
      </c>
      <c r="H2" s="55" t="s">
        <v>49</v>
      </c>
      <c r="I2" s="54">
        <v>521</v>
      </c>
      <c r="J2" s="55">
        <f>B29</f>
        <v>62002435.040000007</v>
      </c>
      <c r="K2" s="55">
        <f t="shared" ref="K2:L2" si="0">C29</f>
        <v>0</v>
      </c>
      <c r="L2" s="55">
        <f t="shared" si="0"/>
        <v>0</v>
      </c>
    </row>
    <row r="3" spans="1:13" ht="59.45" customHeight="1" x14ac:dyDescent="0.25">
      <c r="A3" s="176" t="s">
        <v>194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.75" x14ac:dyDescent="0.25">
      <c r="A6" s="7" t="s">
        <v>7</v>
      </c>
      <c r="B6" s="130">
        <v>26477758</v>
      </c>
      <c r="C6" s="130">
        <v>0</v>
      </c>
      <c r="D6" s="130">
        <v>0</v>
      </c>
      <c r="J6" s="12"/>
      <c r="K6" s="12"/>
      <c r="L6" s="12"/>
    </row>
    <row r="7" spans="1:13" ht="15" customHeight="1" x14ac:dyDescent="0.25">
      <c r="A7" s="7" t="s">
        <v>222</v>
      </c>
      <c r="B7" s="130">
        <v>902100</v>
      </c>
      <c r="C7" s="129">
        <v>0</v>
      </c>
      <c r="D7" s="131">
        <v>0</v>
      </c>
      <c r="J7" s="6"/>
      <c r="K7" s="6"/>
      <c r="L7" s="6"/>
    </row>
    <row r="8" spans="1:13" ht="15" customHeight="1" x14ac:dyDescent="0.25">
      <c r="A8" s="7" t="s">
        <v>229</v>
      </c>
      <c r="B8" s="130">
        <v>940000</v>
      </c>
      <c r="C8" s="129">
        <v>0</v>
      </c>
      <c r="D8" s="131">
        <v>0</v>
      </c>
    </row>
    <row r="9" spans="1:13" ht="15" customHeight="1" x14ac:dyDescent="0.25">
      <c r="A9" s="7" t="s">
        <v>230</v>
      </c>
      <c r="B9" s="130">
        <v>552000</v>
      </c>
      <c r="C9" s="129">
        <v>0</v>
      </c>
      <c r="D9" s="131">
        <v>0</v>
      </c>
    </row>
    <row r="10" spans="1:13" ht="15" customHeight="1" x14ac:dyDescent="0.25">
      <c r="A10" s="7" t="s">
        <v>264</v>
      </c>
      <c r="B10" s="130">
        <v>236600</v>
      </c>
      <c r="C10" s="129">
        <v>0</v>
      </c>
      <c r="D10" s="131">
        <v>0</v>
      </c>
    </row>
    <row r="11" spans="1:13" ht="15" customHeight="1" x14ac:dyDescent="0.25">
      <c r="A11" s="7" t="s">
        <v>265</v>
      </c>
      <c r="B11" s="130">
        <v>0</v>
      </c>
      <c r="C11" s="129">
        <v>0</v>
      </c>
      <c r="D11" s="131">
        <v>0</v>
      </c>
    </row>
    <row r="12" spans="1:13" ht="15" customHeight="1" x14ac:dyDescent="0.25">
      <c r="A12" s="7" t="s">
        <v>233</v>
      </c>
      <c r="B12" s="130">
        <v>1601689.34</v>
      </c>
      <c r="C12" s="129">
        <v>0</v>
      </c>
      <c r="D12" s="131">
        <v>0</v>
      </c>
    </row>
    <row r="13" spans="1:13" ht="15" customHeight="1" x14ac:dyDescent="0.25">
      <c r="A13" s="7" t="s">
        <v>266</v>
      </c>
      <c r="B13" s="130">
        <v>1000000</v>
      </c>
      <c r="C13" s="129">
        <v>0</v>
      </c>
      <c r="D13" s="131">
        <v>0</v>
      </c>
    </row>
    <row r="14" spans="1:13" ht="15" customHeight="1" x14ac:dyDescent="0.25">
      <c r="A14" s="7" t="s">
        <v>234</v>
      </c>
      <c r="B14" s="130">
        <v>7561496.5</v>
      </c>
      <c r="C14" s="129">
        <v>0</v>
      </c>
      <c r="D14" s="131">
        <v>0</v>
      </c>
    </row>
    <row r="15" spans="1:13" ht="18" customHeight="1" x14ac:dyDescent="0.25">
      <c r="A15" s="7" t="s">
        <v>237</v>
      </c>
      <c r="B15" s="130">
        <v>1462491.2</v>
      </c>
      <c r="C15" s="129">
        <v>0</v>
      </c>
      <c r="D15" s="131">
        <v>0</v>
      </c>
    </row>
    <row r="16" spans="1:13" ht="15.75" x14ac:dyDescent="0.25">
      <c r="A16" s="7" t="s">
        <v>184</v>
      </c>
      <c r="B16" s="130">
        <v>1692000</v>
      </c>
      <c r="C16" s="129">
        <v>0</v>
      </c>
      <c r="D16" s="131">
        <v>0</v>
      </c>
    </row>
    <row r="17" spans="1:4" ht="15.75" x14ac:dyDescent="0.25">
      <c r="A17" s="7" t="s">
        <v>8</v>
      </c>
      <c r="B17" s="130">
        <v>1530800</v>
      </c>
      <c r="C17" s="129">
        <v>0</v>
      </c>
      <c r="D17" s="131">
        <v>0</v>
      </c>
    </row>
    <row r="18" spans="1:4" ht="15.75" x14ac:dyDescent="0.25">
      <c r="A18" s="7" t="s">
        <v>205</v>
      </c>
      <c r="B18" s="130">
        <v>0</v>
      </c>
      <c r="C18" s="129">
        <v>0</v>
      </c>
      <c r="D18" s="131">
        <v>0</v>
      </c>
    </row>
    <row r="19" spans="1:4" ht="15.75" x14ac:dyDescent="0.25">
      <c r="A19" s="7" t="s">
        <v>269</v>
      </c>
      <c r="B19" s="130">
        <v>598500</v>
      </c>
      <c r="C19" s="129">
        <v>0</v>
      </c>
      <c r="D19" s="131">
        <v>0</v>
      </c>
    </row>
    <row r="20" spans="1:4" ht="15.75" x14ac:dyDescent="0.25">
      <c r="A20" s="7" t="s">
        <v>207</v>
      </c>
      <c r="B20" s="130">
        <v>2280000</v>
      </c>
      <c r="C20" s="129">
        <v>0</v>
      </c>
      <c r="D20" s="131">
        <v>0</v>
      </c>
    </row>
    <row r="21" spans="1:4" ht="15.75" x14ac:dyDescent="0.25">
      <c r="A21" s="7" t="s">
        <v>246</v>
      </c>
      <c r="B21" s="130">
        <v>836000</v>
      </c>
      <c r="C21" s="129">
        <v>0</v>
      </c>
      <c r="D21" s="131">
        <v>0</v>
      </c>
    </row>
    <row r="22" spans="1:4" ht="15.75" x14ac:dyDescent="0.25">
      <c r="A22" s="7" t="s">
        <v>247</v>
      </c>
      <c r="B22" s="130">
        <v>2100000</v>
      </c>
      <c r="C22" s="129">
        <v>0</v>
      </c>
      <c r="D22" s="131">
        <v>0</v>
      </c>
    </row>
    <row r="23" spans="1:4" ht="31.5" x14ac:dyDescent="0.25">
      <c r="A23" s="7" t="s">
        <v>249</v>
      </c>
      <c r="B23" s="130">
        <v>500000</v>
      </c>
      <c r="C23" s="129">
        <v>0</v>
      </c>
      <c r="D23" s="131">
        <v>0</v>
      </c>
    </row>
    <row r="24" spans="1:4" ht="15.75" x14ac:dyDescent="0.25">
      <c r="A24" s="7" t="s">
        <v>161</v>
      </c>
      <c r="B24" s="130">
        <v>4275000</v>
      </c>
      <c r="C24" s="129">
        <v>0</v>
      </c>
      <c r="D24" s="131">
        <v>0</v>
      </c>
    </row>
    <row r="25" spans="1:4" ht="15.75" x14ac:dyDescent="0.25">
      <c r="A25" s="7" t="s">
        <v>273</v>
      </c>
      <c r="B25" s="130">
        <v>376000</v>
      </c>
      <c r="C25" s="129">
        <v>0</v>
      </c>
      <c r="D25" s="131">
        <v>0</v>
      </c>
    </row>
    <row r="26" spans="1:4" ht="15.75" x14ac:dyDescent="0.25">
      <c r="A26" s="7" t="s">
        <v>209</v>
      </c>
      <c r="B26" s="130">
        <v>2375000</v>
      </c>
      <c r="C26" s="129">
        <v>0</v>
      </c>
      <c r="D26" s="131">
        <v>0</v>
      </c>
    </row>
    <row r="27" spans="1:4" ht="15.75" x14ac:dyDescent="0.25">
      <c r="A27" s="7" t="s">
        <v>210</v>
      </c>
      <c r="B27" s="130">
        <v>4000000</v>
      </c>
      <c r="C27" s="129">
        <v>0</v>
      </c>
      <c r="D27" s="131">
        <v>0</v>
      </c>
    </row>
    <row r="28" spans="1:4" ht="15.75" x14ac:dyDescent="0.25">
      <c r="A28" s="7" t="s">
        <v>225</v>
      </c>
      <c r="B28" s="130">
        <v>705000</v>
      </c>
      <c r="C28" s="129">
        <v>0</v>
      </c>
      <c r="D28" s="131">
        <v>0</v>
      </c>
    </row>
    <row r="29" spans="1:4" ht="15.75" x14ac:dyDescent="0.25">
      <c r="A29" s="10" t="s">
        <v>195</v>
      </c>
      <c r="B29" s="135">
        <f t="shared" ref="B29:D29" si="1">SUM(B6:B28)</f>
        <v>62002435.040000007</v>
      </c>
      <c r="C29" s="135">
        <f t="shared" si="1"/>
        <v>0</v>
      </c>
      <c r="D29" s="135">
        <f t="shared" si="1"/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0000CC"/>
    <pageSetUpPr fitToPage="1"/>
  </sheetPr>
  <dimension ref="A1:M24"/>
  <sheetViews>
    <sheetView view="pageBreakPreview" zoomScaleNormal="100" zoomScaleSheetLayoutView="100" workbookViewId="0">
      <selection activeCell="K14" sqref="K14"/>
    </sheetView>
  </sheetViews>
  <sheetFormatPr defaultColWidth="9.140625" defaultRowHeight="15" x14ac:dyDescent="0.25"/>
  <cols>
    <col min="1" max="1" width="73.28515625" style="2" customWidth="1"/>
    <col min="2" max="2" width="17.42578125" style="2" customWidth="1"/>
    <col min="3" max="3" width="15.42578125" style="2" customWidth="1"/>
    <col min="4" max="4" width="19.5703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6.28515625" style="2" customWidth="1"/>
    <col min="14" max="16384" width="9.140625" style="2"/>
  </cols>
  <sheetData>
    <row r="1" spans="1:13" ht="46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86</v>
      </c>
      <c r="E2" s="55" t="s">
        <v>48</v>
      </c>
      <c r="F2" s="55" t="s">
        <v>16</v>
      </c>
      <c r="G2" s="55" t="s">
        <v>12</v>
      </c>
      <c r="H2" s="55" t="s">
        <v>50</v>
      </c>
      <c r="I2" s="54">
        <v>522</v>
      </c>
      <c r="J2" s="55">
        <f>B24</f>
        <v>62218775.100000001</v>
      </c>
      <c r="K2" s="55">
        <f t="shared" ref="K2:L2" si="0">C24</f>
        <v>32587071</v>
      </c>
      <c r="L2" s="55">
        <f t="shared" si="0"/>
        <v>30400000</v>
      </c>
    </row>
    <row r="3" spans="1:13" ht="61.9" customHeight="1" x14ac:dyDescent="0.25">
      <c r="A3" s="176" t="s">
        <v>193</v>
      </c>
      <c r="B3" s="176"/>
      <c r="C3" s="176"/>
      <c r="D3" s="176"/>
      <c r="E3" s="77"/>
      <c r="F3" s="77"/>
      <c r="G3" s="77"/>
      <c r="H3" s="77"/>
      <c r="I3" s="77"/>
      <c r="J3" s="77"/>
      <c r="K3" s="77"/>
      <c r="L3" s="77"/>
      <c r="M3" s="78"/>
    </row>
    <row r="4" spans="1:13" ht="20.25" customHeight="1" x14ac:dyDescent="0.25">
      <c r="A4" s="1"/>
      <c r="B4" s="1"/>
      <c r="C4" s="4"/>
      <c r="D4" s="4" t="s">
        <v>0</v>
      </c>
      <c r="E4" s="79"/>
      <c r="F4" s="79"/>
      <c r="G4" s="79"/>
      <c r="H4" s="79"/>
      <c r="I4" s="80"/>
      <c r="J4" s="81"/>
      <c r="K4" s="81"/>
      <c r="L4" s="81"/>
      <c r="M4" s="78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E5" s="78"/>
      <c r="F5" s="78"/>
      <c r="G5" s="78"/>
      <c r="H5" s="78"/>
      <c r="I5" s="78"/>
      <c r="J5" s="82"/>
      <c r="K5" s="82"/>
      <c r="L5" s="82"/>
      <c r="M5" s="78"/>
    </row>
    <row r="6" spans="1:13" ht="15.75" x14ac:dyDescent="0.25">
      <c r="A6" s="7" t="s">
        <v>7</v>
      </c>
      <c r="B6" s="130">
        <v>0</v>
      </c>
      <c r="C6" s="129">
        <v>3230000</v>
      </c>
      <c r="D6" s="131">
        <v>0</v>
      </c>
      <c r="J6" s="6"/>
      <c r="K6" s="6"/>
      <c r="L6" s="6"/>
    </row>
    <row r="7" spans="1:13" ht="15.75" x14ac:dyDescent="0.25">
      <c r="A7" s="7" t="s">
        <v>166</v>
      </c>
      <c r="B7" s="130">
        <v>14250000</v>
      </c>
      <c r="C7" s="129">
        <v>14250000</v>
      </c>
      <c r="D7" s="131">
        <v>0</v>
      </c>
    </row>
    <row r="8" spans="1:13" ht="15.75" x14ac:dyDescent="0.25">
      <c r="A8" s="7" t="s">
        <v>263</v>
      </c>
      <c r="B8" s="130">
        <v>0</v>
      </c>
      <c r="C8" s="129">
        <v>0</v>
      </c>
      <c r="D8" s="131">
        <v>7600000</v>
      </c>
    </row>
    <row r="9" spans="1:13" ht="15.75" x14ac:dyDescent="0.25">
      <c r="A9" s="7" t="s">
        <v>229</v>
      </c>
      <c r="B9" s="130">
        <v>0</v>
      </c>
      <c r="C9" s="129">
        <v>7982071</v>
      </c>
      <c r="D9" s="131">
        <v>0</v>
      </c>
    </row>
    <row r="10" spans="1:13" ht="15.75" x14ac:dyDescent="0.25">
      <c r="A10" s="7" t="s">
        <v>264</v>
      </c>
      <c r="B10" s="130">
        <v>9295669.25</v>
      </c>
      <c r="C10" s="129">
        <v>0</v>
      </c>
      <c r="D10" s="131">
        <v>0</v>
      </c>
    </row>
    <row r="11" spans="1:13" ht="15.75" x14ac:dyDescent="0.25">
      <c r="A11" s="7" t="s">
        <v>265</v>
      </c>
      <c r="B11" s="130">
        <v>0</v>
      </c>
      <c r="C11" s="129">
        <v>0</v>
      </c>
      <c r="D11" s="131">
        <v>3800000</v>
      </c>
    </row>
    <row r="12" spans="1:13" ht="15.75" x14ac:dyDescent="0.25">
      <c r="A12" s="7" t="s">
        <v>266</v>
      </c>
      <c r="B12" s="130">
        <v>0</v>
      </c>
      <c r="C12" s="129">
        <v>0</v>
      </c>
      <c r="D12" s="131">
        <v>5225000</v>
      </c>
    </row>
    <row r="13" spans="1:13" ht="18.75" customHeight="1" x14ac:dyDescent="0.25">
      <c r="A13" s="7" t="s">
        <v>239</v>
      </c>
      <c r="B13" s="130">
        <v>0</v>
      </c>
      <c r="C13" s="129">
        <v>0</v>
      </c>
      <c r="D13" s="131">
        <v>2850000</v>
      </c>
    </row>
    <row r="14" spans="1:13" ht="21" customHeight="1" x14ac:dyDescent="0.25">
      <c r="A14" s="7" t="s">
        <v>240</v>
      </c>
      <c r="B14" s="130">
        <v>0</v>
      </c>
      <c r="C14" s="129">
        <v>2375000</v>
      </c>
      <c r="D14" s="131">
        <v>0</v>
      </c>
    </row>
    <row r="15" spans="1:13" ht="21" customHeight="1" x14ac:dyDescent="0.25">
      <c r="A15" s="7" t="s">
        <v>204</v>
      </c>
      <c r="B15" s="130">
        <v>0</v>
      </c>
      <c r="C15" s="129">
        <v>0</v>
      </c>
      <c r="D15" s="131">
        <v>0</v>
      </c>
    </row>
    <row r="16" spans="1:13" ht="15.75" x14ac:dyDescent="0.25">
      <c r="A16" s="7" t="s">
        <v>269</v>
      </c>
      <c r="B16" s="130">
        <v>0</v>
      </c>
      <c r="C16" s="129">
        <v>0</v>
      </c>
      <c r="D16" s="131">
        <v>3800000</v>
      </c>
    </row>
    <row r="17" spans="1:4" ht="15.75" x14ac:dyDescent="0.25">
      <c r="A17" s="7" t="s">
        <v>207</v>
      </c>
      <c r="B17" s="130">
        <v>0</v>
      </c>
      <c r="C17" s="129">
        <v>0</v>
      </c>
      <c r="D17" s="131">
        <v>7125000</v>
      </c>
    </row>
    <row r="18" spans="1:4" ht="15.75" x14ac:dyDescent="0.25">
      <c r="A18" s="7" t="s">
        <v>246</v>
      </c>
      <c r="B18" s="130">
        <v>16675562</v>
      </c>
      <c r="C18" s="129">
        <v>0</v>
      </c>
      <c r="D18" s="131">
        <v>0</v>
      </c>
    </row>
    <row r="19" spans="1:4" ht="15.75" x14ac:dyDescent="0.25">
      <c r="A19" s="7" t="s">
        <v>248</v>
      </c>
      <c r="B19" s="130">
        <v>4932254.2</v>
      </c>
      <c r="C19" s="129">
        <v>0</v>
      </c>
      <c r="D19" s="131">
        <v>0</v>
      </c>
    </row>
    <row r="20" spans="1:4" ht="15.75" x14ac:dyDescent="0.25">
      <c r="A20" s="7" t="s">
        <v>208</v>
      </c>
      <c r="B20" s="130">
        <v>12350000</v>
      </c>
      <c r="C20" s="129">
        <v>4750000</v>
      </c>
      <c r="D20" s="131">
        <v>0</v>
      </c>
    </row>
    <row r="21" spans="1:4" ht="15.75" x14ac:dyDescent="0.25">
      <c r="A21" s="7" t="s">
        <v>47</v>
      </c>
      <c r="B21" s="130">
        <v>2815289.65</v>
      </c>
      <c r="C21" s="129">
        <v>0</v>
      </c>
      <c r="D21" s="131">
        <v>0</v>
      </c>
    </row>
    <row r="22" spans="1:4" ht="15.75" x14ac:dyDescent="0.25">
      <c r="A22" s="7" t="s">
        <v>161</v>
      </c>
      <c r="B22" s="130">
        <v>0</v>
      </c>
      <c r="C22" s="129">
        <v>0</v>
      </c>
      <c r="D22" s="131">
        <v>0</v>
      </c>
    </row>
    <row r="23" spans="1:4" ht="15.75" x14ac:dyDescent="0.25">
      <c r="A23" s="7" t="s">
        <v>225</v>
      </c>
      <c r="B23" s="130">
        <v>1900000</v>
      </c>
      <c r="C23" s="129">
        <v>0</v>
      </c>
      <c r="D23" s="131">
        <v>0</v>
      </c>
    </row>
    <row r="24" spans="1:4" ht="15.75" x14ac:dyDescent="0.25">
      <c r="A24" s="10" t="s">
        <v>195</v>
      </c>
      <c r="B24" s="132">
        <f t="shared" ref="B24:D24" si="1">SUM(B6:B23)</f>
        <v>62218775.100000001</v>
      </c>
      <c r="C24" s="133">
        <f t="shared" si="1"/>
        <v>32587071</v>
      </c>
      <c r="D24" s="134">
        <f t="shared" si="1"/>
        <v>30400000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69" fitToHeight="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0000CC"/>
    <pageSetUpPr fitToPage="1"/>
  </sheetPr>
  <dimension ref="A1:M18"/>
  <sheetViews>
    <sheetView view="pageBreakPreview" zoomScaleNormal="100" zoomScaleSheetLayoutView="100" workbookViewId="0">
      <selection activeCell="K14" sqref="K14"/>
    </sheetView>
  </sheetViews>
  <sheetFormatPr defaultColWidth="9.140625" defaultRowHeight="15" x14ac:dyDescent="0.25"/>
  <cols>
    <col min="1" max="1" width="60.5703125" style="2" customWidth="1"/>
    <col min="2" max="2" width="16" style="2" customWidth="1"/>
    <col min="3" max="3" width="15.42578125" style="2" customWidth="1"/>
    <col min="4" max="4" width="19.5703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.140625" style="2" customWidth="1"/>
    <col min="14" max="16384" width="9.140625" style="2"/>
  </cols>
  <sheetData>
    <row r="1" spans="1:13" ht="30.7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87</v>
      </c>
      <c r="E2" s="55" t="s">
        <v>48</v>
      </c>
      <c r="F2" s="55" t="s">
        <v>16</v>
      </c>
      <c r="G2" s="55" t="s">
        <v>12</v>
      </c>
      <c r="H2" s="55" t="s">
        <v>51</v>
      </c>
      <c r="I2" s="54">
        <v>522</v>
      </c>
      <c r="J2" s="55">
        <f>B18</f>
        <v>155679607.81999999</v>
      </c>
      <c r="K2" s="55">
        <f>C18</f>
        <v>0</v>
      </c>
      <c r="L2" s="55">
        <f t="shared" ref="L2" si="0">D18</f>
        <v>375000000</v>
      </c>
    </row>
    <row r="3" spans="1:13" ht="75" customHeight="1" x14ac:dyDescent="0.25">
      <c r="A3" s="176" t="s">
        <v>197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58.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.75" x14ac:dyDescent="0.25">
      <c r="A6" s="7" t="s">
        <v>166</v>
      </c>
      <c r="B6" s="130">
        <v>0</v>
      </c>
      <c r="C6" s="129">
        <v>0</v>
      </c>
      <c r="D6" s="131">
        <v>100000000</v>
      </c>
      <c r="J6" s="6"/>
      <c r="K6" s="6"/>
      <c r="L6" s="6"/>
    </row>
    <row r="7" spans="1:13" ht="15.75" x14ac:dyDescent="0.25">
      <c r="A7" s="7" t="s">
        <v>222</v>
      </c>
      <c r="B7" s="130">
        <v>0</v>
      </c>
      <c r="C7" s="129">
        <v>0</v>
      </c>
      <c r="D7" s="131">
        <v>75000000</v>
      </c>
    </row>
    <row r="8" spans="1:13" ht="31.5" x14ac:dyDescent="0.25">
      <c r="A8" s="7" t="s">
        <v>229</v>
      </c>
      <c r="B8" s="130">
        <v>0</v>
      </c>
      <c r="C8" s="129">
        <v>0</v>
      </c>
      <c r="D8" s="131">
        <v>0</v>
      </c>
      <c r="J8" s="6"/>
      <c r="K8" s="6"/>
      <c r="L8" s="6"/>
    </row>
    <row r="9" spans="1:13" ht="15.75" x14ac:dyDescent="0.25">
      <c r="A9" s="7" t="s">
        <v>230</v>
      </c>
      <c r="B9" s="130">
        <v>0</v>
      </c>
      <c r="C9" s="129">
        <v>0</v>
      </c>
      <c r="D9" s="131">
        <v>0</v>
      </c>
    </row>
    <row r="10" spans="1:13" ht="15.75" x14ac:dyDescent="0.25">
      <c r="A10" s="7" t="s">
        <v>264</v>
      </c>
      <c r="B10" s="130">
        <v>0</v>
      </c>
      <c r="C10" s="129">
        <v>0</v>
      </c>
      <c r="D10" s="131">
        <v>0</v>
      </c>
    </row>
    <row r="11" spans="1:13" ht="31.5" x14ac:dyDescent="0.25">
      <c r="A11" s="7" t="s">
        <v>234</v>
      </c>
      <c r="B11" s="130">
        <v>0</v>
      </c>
      <c r="C11" s="129">
        <v>0</v>
      </c>
      <c r="D11" s="131">
        <v>0</v>
      </c>
    </row>
    <row r="12" spans="1:13" ht="31.5" x14ac:dyDescent="0.25">
      <c r="A12" s="7" t="s">
        <v>239</v>
      </c>
      <c r="B12" s="130">
        <v>0</v>
      </c>
      <c r="C12" s="129">
        <v>0</v>
      </c>
      <c r="D12" s="131">
        <v>0</v>
      </c>
    </row>
    <row r="13" spans="1:13" ht="31.5" x14ac:dyDescent="0.25">
      <c r="A13" s="7" t="s">
        <v>245</v>
      </c>
      <c r="B13" s="130">
        <v>39340587.359999999</v>
      </c>
      <c r="C13" s="129">
        <v>0</v>
      </c>
      <c r="D13" s="131">
        <v>0</v>
      </c>
    </row>
    <row r="14" spans="1:13" ht="31.5" x14ac:dyDescent="0.25">
      <c r="A14" s="7" t="s">
        <v>246</v>
      </c>
      <c r="B14" s="130">
        <v>49400000</v>
      </c>
      <c r="C14" s="129">
        <v>0</v>
      </c>
      <c r="D14" s="131">
        <v>0</v>
      </c>
    </row>
    <row r="15" spans="1:13" ht="31.5" x14ac:dyDescent="0.25">
      <c r="A15" s="7" t="s">
        <v>250</v>
      </c>
      <c r="B15" s="130">
        <v>0</v>
      </c>
      <c r="C15" s="129">
        <v>0</v>
      </c>
      <c r="D15" s="131">
        <v>0</v>
      </c>
    </row>
    <row r="16" spans="1:13" ht="15.75" x14ac:dyDescent="0.25">
      <c r="A16" s="7" t="s">
        <v>209</v>
      </c>
      <c r="B16" s="130">
        <v>66939020.460000001</v>
      </c>
      <c r="C16" s="129">
        <v>0</v>
      </c>
      <c r="D16" s="131">
        <v>0</v>
      </c>
    </row>
    <row r="17" spans="1:4" ht="31.5" x14ac:dyDescent="0.25">
      <c r="A17" s="7" t="s">
        <v>225</v>
      </c>
      <c r="B17" s="130">
        <v>0</v>
      </c>
      <c r="C17" s="129">
        <v>0</v>
      </c>
      <c r="D17" s="131">
        <v>200000000</v>
      </c>
    </row>
    <row r="18" spans="1:4" ht="15.75" x14ac:dyDescent="0.25">
      <c r="A18" s="10" t="s">
        <v>195</v>
      </c>
      <c r="B18" s="132">
        <f>SUM(B6:B17)</f>
        <v>155679607.81999999</v>
      </c>
      <c r="C18" s="153">
        <f t="shared" ref="C18" si="1">SUM(C6:C17)</f>
        <v>0</v>
      </c>
      <c r="D18" s="153">
        <f t="shared" ref="D18" si="2">SUM(D6:D17)</f>
        <v>375000000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8" fitToHeight="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M42"/>
  <sheetViews>
    <sheetView view="pageBreakPreview" zoomScaleNormal="100" zoomScaleSheetLayoutView="100" workbookViewId="0">
      <selection activeCell="H49" sqref="H49"/>
    </sheetView>
  </sheetViews>
  <sheetFormatPr defaultColWidth="9.140625" defaultRowHeight="15" x14ac:dyDescent="0.25"/>
  <cols>
    <col min="1" max="1" width="76.140625" style="2" customWidth="1"/>
    <col min="2" max="2" width="16" style="2" customWidth="1"/>
    <col min="3" max="3" width="15.42578125" style="2" customWidth="1"/>
    <col min="4" max="4" width="16.710937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7109375" style="2" customWidth="1"/>
    <col min="14" max="16384" width="9.140625" style="2"/>
  </cols>
  <sheetData>
    <row r="1" spans="1:13" ht="31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30" customHeight="1" x14ac:dyDescent="0.25">
      <c r="A2" s="1"/>
      <c r="B2" s="1"/>
      <c r="C2" s="3"/>
      <c r="D2" s="119" t="s">
        <v>88</v>
      </c>
      <c r="E2" s="55" t="s">
        <v>48</v>
      </c>
      <c r="F2" s="55" t="s">
        <v>16</v>
      </c>
      <c r="G2" s="55" t="s">
        <v>2</v>
      </c>
      <c r="H2" s="55" t="s">
        <v>52</v>
      </c>
      <c r="I2" s="54">
        <v>523</v>
      </c>
      <c r="J2" s="55">
        <f>B42</f>
        <v>317617475.00000006</v>
      </c>
      <c r="K2" s="55">
        <f t="shared" ref="K2:L2" si="0">C42</f>
        <v>350266364</v>
      </c>
      <c r="L2" s="55">
        <f t="shared" si="0"/>
        <v>0</v>
      </c>
    </row>
    <row r="3" spans="1:13" ht="60.6" customHeight="1" x14ac:dyDescent="0.25">
      <c r="A3" s="176" t="s">
        <v>169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" customHeight="1" x14ac:dyDescent="0.25">
      <c r="A6" s="7" t="s">
        <v>6</v>
      </c>
      <c r="B6" s="8">
        <v>146484844.72</v>
      </c>
      <c r="C6" s="49">
        <v>156068338.16</v>
      </c>
      <c r="D6" s="62">
        <v>0</v>
      </c>
      <c r="J6" s="6"/>
      <c r="K6" s="6"/>
      <c r="L6" s="6"/>
    </row>
    <row r="7" spans="1:13" ht="15" customHeight="1" x14ac:dyDescent="0.25">
      <c r="A7" s="7" t="s">
        <v>7</v>
      </c>
      <c r="B7" s="8">
        <v>20769566.370000001</v>
      </c>
      <c r="C7" s="49">
        <v>22272788.82</v>
      </c>
      <c r="D7" s="62">
        <v>0</v>
      </c>
    </row>
    <row r="8" spans="1:13" ht="15" customHeight="1" x14ac:dyDescent="0.25">
      <c r="A8" s="7" t="s">
        <v>166</v>
      </c>
      <c r="B8" s="8">
        <v>15937638.529999999</v>
      </c>
      <c r="C8" s="49">
        <v>16807071.129999999</v>
      </c>
      <c r="D8" s="62">
        <v>0</v>
      </c>
    </row>
    <row r="9" spans="1:13" ht="15" customHeight="1" x14ac:dyDescent="0.25">
      <c r="A9" s="7" t="s">
        <v>228</v>
      </c>
      <c r="B9" s="8">
        <v>4803225.17</v>
      </c>
      <c r="C9" s="49">
        <v>5741232.8200000003</v>
      </c>
      <c r="D9" s="62">
        <v>0</v>
      </c>
    </row>
    <row r="10" spans="1:13" ht="15" customHeight="1" x14ac:dyDescent="0.25">
      <c r="A10" s="7" t="s">
        <v>222</v>
      </c>
      <c r="B10" s="8">
        <v>8400778.5299999993</v>
      </c>
      <c r="C10" s="49">
        <v>9647805.3499999996</v>
      </c>
      <c r="D10" s="62">
        <v>0</v>
      </c>
    </row>
    <row r="11" spans="1:13" ht="15" customHeight="1" x14ac:dyDescent="0.25">
      <c r="A11" s="7" t="s">
        <v>229</v>
      </c>
      <c r="B11" s="8">
        <v>4743293</v>
      </c>
      <c r="C11" s="49">
        <v>6352095.0999999996</v>
      </c>
      <c r="D11" s="62">
        <v>0</v>
      </c>
    </row>
    <row r="12" spans="1:13" ht="15.75" x14ac:dyDescent="0.25">
      <c r="A12" s="7" t="s">
        <v>282</v>
      </c>
      <c r="B12" s="8">
        <v>3166615.92</v>
      </c>
      <c r="C12" s="49">
        <v>3555795.04</v>
      </c>
      <c r="D12" s="62">
        <v>0</v>
      </c>
    </row>
    <row r="13" spans="1:13" ht="17.25" customHeight="1" x14ac:dyDescent="0.25">
      <c r="A13" s="7" t="s">
        <v>231</v>
      </c>
      <c r="B13" s="8">
        <v>3723457.28</v>
      </c>
      <c r="C13" s="49">
        <v>4018329.33</v>
      </c>
      <c r="D13" s="62">
        <v>0</v>
      </c>
    </row>
    <row r="14" spans="1:13" ht="15.75" x14ac:dyDescent="0.25">
      <c r="A14" s="7" t="s">
        <v>155</v>
      </c>
      <c r="B14" s="8">
        <v>0</v>
      </c>
      <c r="C14" s="49">
        <v>1137311.46</v>
      </c>
      <c r="D14" s="62">
        <v>0</v>
      </c>
    </row>
    <row r="15" spans="1:13" ht="15.75" x14ac:dyDescent="0.25">
      <c r="A15" s="7" t="s">
        <v>283</v>
      </c>
      <c r="B15" s="8">
        <v>1868191.37</v>
      </c>
      <c r="C15" s="49">
        <v>0</v>
      </c>
      <c r="D15" s="62">
        <v>0</v>
      </c>
    </row>
    <row r="16" spans="1:13" ht="15.75" x14ac:dyDescent="0.25">
      <c r="A16" s="7" t="s">
        <v>233</v>
      </c>
      <c r="B16" s="8">
        <v>3194241.8</v>
      </c>
      <c r="C16" s="49">
        <v>3812116.73</v>
      </c>
      <c r="D16" s="62">
        <v>0</v>
      </c>
      <c r="E16" s="6"/>
      <c r="F16" s="6"/>
      <c r="G16" s="6"/>
    </row>
    <row r="17" spans="1:4" ht="15.75" x14ac:dyDescent="0.25">
      <c r="A17" s="7" t="s">
        <v>234</v>
      </c>
      <c r="B17" s="8">
        <v>11742271.18</v>
      </c>
      <c r="C17" s="49">
        <v>12344105.4</v>
      </c>
      <c r="D17" s="62">
        <v>0</v>
      </c>
    </row>
    <row r="18" spans="1:4" ht="15.75" x14ac:dyDescent="0.25">
      <c r="A18" s="7" t="s">
        <v>235</v>
      </c>
      <c r="B18" s="8">
        <v>1425362.4</v>
      </c>
      <c r="C18" s="49">
        <v>1498417.42</v>
      </c>
      <c r="D18" s="62">
        <v>0</v>
      </c>
    </row>
    <row r="19" spans="1:4" ht="15.75" x14ac:dyDescent="0.25">
      <c r="A19" s="7" t="s">
        <v>236</v>
      </c>
      <c r="B19" s="8">
        <v>2375604</v>
      </c>
      <c r="C19" s="49">
        <v>2497362.36</v>
      </c>
      <c r="D19" s="62">
        <v>0</v>
      </c>
    </row>
    <row r="20" spans="1:4" ht="18" customHeight="1" x14ac:dyDescent="0.25">
      <c r="A20" s="7" t="s">
        <v>237</v>
      </c>
      <c r="B20" s="8">
        <v>1425362.4</v>
      </c>
      <c r="C20" s="49">
        <v>1498417.42</v>
      </c>
      <c r="D20" s="62">
        <v>0</v>
      </c>
    </row>
    <row r="21" spans="1:4" ht="15.75" x14ac:dyDescent="0.25">
      <c r="A21" s="7" t="s">
        <v>284</v>
      </c>
      <c r="B21" s="8">
        <v>1106633.2</v>
      </c>
      <c r="C21" s="49">
        <v>1376097.63</v>
      </c>
      <c r="D21" s="62">
        <v>0</v>
      </c>
    </row>
    <row r="22" spans="1:4" ht="15.75" x14ac:dyDescent="0.25">
      <c r="A22" s="7" t="s">
        <v>8</v>
      </c>
      <c r="B22" s="8">
        <v>10205992.08</v>
      </c>
      <c r="C22" s="49">
        <v>11216244.02</v>
      </c>
      <c r="D22" s="62">
        <v>0</v>
      </c>
    </row>
    <row r="23" spans="1:4" ht="15.75" customHeight="1" x14ac:dyDescent="0.25">
      <c r="A23" s="7" t="s">
        <v>239</v>
      </c>
      <c r="B23" s="8">
        <v>1852682.34</v>
      </c>
      <c r="C23" s="49">
        <v>2281382.38</v>
      </c>
      <c r="D23" s="62">
        <v>0</v>
      </c>
    </row>
    <row r="24" spans="1:4" ht="15.75" x14ac:dyDescent="0.25">
      <c r="A24" s="7" t="s">
        <v>240</v>
      </c>
      <c r="B24" s="8">
        <v>7175917.2599999998</v>
      </c>
      <c r="C24" s="49">
        <v>8490912.9100000001</v>
      </c>
      <c r="D24" s="62">
        <v>0</v>
      </c>
    </row>
    <row r="25" spans="1:4" ht="15.75" x14ac:dyDescent="0.25">
      <c r="A25" s="7" t="s">
        <v>241</v>
      </c>
      <c r="B25" s="8">
        <v>2753510.22</v>
      </c>
      <c r="C25" s="49">
        <v>3478025.2</v>
      </c>
      <c r="D25" s="62">
        <v>0</v>
      </c>
    </row>
    <row r="26" spans="1:4" ht="15.75" x14ac:dyDescent="0.25">
      <c r="A26" s="7" t="s">
        <v>242</v>
      </c>
      <c r="B26" s="8">
        <v>5700734.6200000001</v>
      </c>
      <c r="C26" s="49">
        <v>6787006.6500000004</v>
      </c>
      <c r="D26" s="62">
        <v>0</v>
      </c>
    </row>
    <row r="27" spans="1:4" ht="14.25" customHeight="1" x14ac:dyDescent="0.25">
      <c r="A27" s="7" t="s">
        <v>285</v>
      </c>
      <c r="B27" s="8">
        <v>959673.05</v>
      </c>
      <c r="C27" s="49">
        <v>1182157.04</v>
      </c>
      <c r="D27" s="62">
        <v>0</v>
      </c>
    </row>
    <row r="28" spans="1:4" ht="15.6" customHeight="1" x14ac:dyDescent="0.25">
      <c r="A28" s="7" t="s">
        <v>243</v>
      </c>
      <c r="B28" s="8">
        <v>2695387.36</v>
      </c>
      <c r="C28" s="49">
        <v>3333190.68</v>
      </c>
      <c r="D28" s="62">
        <v>0</v>
      </c>
    </row>
    <row r="29" spans="1:4" ht="15.6" customHeight="1" x14ac:dyDescent="0.25">
      <c r="A29" s="7" t="s">
        <v>244</v>
      </c>
      <c r="B29" s="8">
        <v>1955734.41</v>
      </c>
      <c r="C29" s="49">
        <v>2600455.14</v>
      </c>
      <c r="D29" s="62">
        <v>0</v>
      </c>
    </row>
    <row r="30" spans="1:4" ht="15.75" x14ac:dyDescent="0.25">
      <c r="A30" s="7" t="s">
        <v>245</v>
      </c>
      <c r="B30" s="8">
        <v>1772853.95</v>
      </c>
      <c r="C30" s="49">
        <v>2385843.44</v>
      </c>
      <c r="D30" s="62">
        <v>0</v>
      </c>
    </row>
    <row r="31" spans="1:4" ht="15.75" x14ac:dyDescent="0.25">
      <c r="A31" s="7" t="s">
        <v>246</v>
      </c>
      <c r="B31" s="8">
        <v>3370032.29</v>
      </c>
      <c r="C31" s="49">
        <v>4240147.42</v>
      </c>
      <c r="D31" s="62">
        <v>0</v>
      </c>
    </row>
    <row r="32" spans="1:4" ht="15.75" x14ac:dyDescent="0.25">
      <c r="A32" s="7" t="s">
        <v>248</v>
      </c>
      <c r="B32" s="8">
        <v>4143026.49</v>
      </c>
      <c r="C32" s="49">
        <v>5340252.87</v>
      </c>
      <c r="D32" s="62">
        <v>0</v>
      </c>
    </row>
    <row r="33" spans="1:7" ht="15.75" x14ac:dyDescent="0.25">
      <c r="A33" s="7" t="s">
        <v>223</v>
      </c>
      <c r="B33" s="8">
        <v>5112738.3</v>
      </c>
      <c r="C33" s="49">
        <v>5549434.6299999999</v>
      </c>
      <c r="D33" s="62">
        <v>0</v>
      </c>
    </row>
    <row r="34" spans="1:7" ht="20.25" customHeight="1" x14ac:dyDescent="0.25">
      <c r="A34" s="7" t="s">
        <v>249</v>
      </c>
      <c r="B34" s="8">
        <v>1676177.24</v>
      </c>
      <c r="C34" s="49">
        <v>2012287.57</v>
      </c>
      <c r="D34" s="62">
        <v>0</v>
      </c>
    </row>
    <row r="35" spans="1:7" ht="15.75" x14ac:dyDescent="0.25">
      <c r="A35" s="7" t="s">
        <v>250</v>
      </c>
      <c r="B35" s="8">
        <v>4102924.28</v>
      </c>
      <c r="C35" s="49">
        <v>4856315.74</v>
      </c>
      <c r="D35" s="62">
        <v>0</v>
      </c>
    </row>
    <row r="36" spans="1:7" ht="15.75" x14ac:dyDescent="0.25">
      <c r="A36" s="7" t="s">
        <v>47</v>
      </c>
      <c r="B36" s="8">
        <v>7236278.5999999996</v>
      </c>
      <c r="C36" s="8">
        <v>6995533.2599999998</v>
      </c>
      <c r="D36" s="65">
        <v>0</v>
      </c>
    </row>
    <row r="37" spans="1:7" ht="15.75" x14ac:dyDescent="0.25">
      <c r="A37" s="7" t="s">
        <v>161</v>
      </c>
      <c r="B37" s="8">
        <v>3744218.56</v>
      </c>
      <c r="C37" s="8">
        <v>4398157.51</v>
      </c>
      <c r="D37" s="8">
        <v>0</v>
      </c>
    </row>
    <row r="38" spans="1:7" ht="15.75" x14ac:dyDescent="0.25">
      <c r="A38" s="7" t="s">
        <v>224</v>
      </c>
      <c r="B38" s="8">
        <v>4160756.24</v>
      </c>
      <c r="C38" s="8">
        <v>5283346.3499999996</v>
      </c>
      <c r="D38" s="8">
        <v>0</v>
      </c>
      <c r="E38" s="6"/>
      <c r="F38" s="6"/>
      <c r="G38" s="6"/>
    </row>
    <row r="39" spans="1:7" ht="15.6" customHeight="1" x14ac:dyDescent="0.25">
      <c r="A39" s="7" t="s">
        <v>286</v>
      </c>
      <c r="B39" s="8">
        <v>5264609.37</v>
      </c>
      <c r="C39" s="8">
        <v>6371302.2999999998</v>
      </c>
      <c r="D39" s="8">
        <v>0</v>
      </c>
    </row>
    <row r="40" spans="1:7" ht="15.6" customHeight="1" x14ac:dyDescent="0.25">
      <c r="A40" s="7" t="s">
        <v>287</v>
      </c>
      <c r="B40" s="8">
        <v>3086150.32</v>
      </c>
      <c r="C40" s="8">
        <v>3734901.35</v>
      </c>
      <c r="D40" s="8">
        <v>0</v>
      </c>
    </row>
    <row r="41" spans="1:7" ht="15.6" customHeight="1" x14ac:dyDescent="0.25">
      <c r="A41" s="7" t="s">
        <v>225</v>
      </c>
      <c r="B41" s="8">
        <v>9480992.1500000004</v>
      </c>
      <c r="C41" s="8">
        <v>11102183.369999999</v>
      </c>
      <c r="D41" s="8">
        <v>0</v>
      </c>
    </row>
    <row r="42" spans="1:7" ht="15.75" x14ac:dyDescent="0.25">
      <c r="A42" s="10" t="s">
        <v>195</v>
      </c>
      <c r="B42" s="11">
        <f>SUM(B6:B41)</f>
        <v>317617475.00000006</v>
      </c>
      <c r="C42" s="11">
        <f>SUM(C6:C41)</f>
        <v>350266364</v>
      </c>
      <c r="D42" s="11">
        <f>SUM(D6:D41)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0000CC"/>
    <pageSetUpPr fitToPage="1"/>
  </sheetPr>
  <dimension ref="A1:M33"/>
  <sheetViews>
    <sheetView view="pageBreakPreview" topLeftCell="A7" zoomScaleNormal="100" zoomScaleSheetLayoutView="100" workbookViewId="0">
      <selection activeCell="K14" sqref="K14"/>
    </sheetView>
  </sheetViews>
  <sheetFormatPr defaultColWidth="9.140625" defaultRowHeight="15" x14ac:dyDescent="0.25"/>
  <cols>
    <col min="1" max="1" width="61.28515625" style="2" customWidth="1"/>
    <col min="2" max="3" width="18.140625" style="2" customWidth="1"/>
    <col min="4" max="4" width="17.285156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34" style="2" customWidth="1"/>
    <col min="14" max="16384" width="9.140625" style="2"/>
  </cols>
  <sheetData>
    <row r="1" spans="1:13" ht="42.7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SUM(J2:J14)-INDEX(OFFSET(INDIRECT(ADDRESS(MATCH("Наименование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SUM(K2:K14)-INDEX(OFFSET(INDIRECT(ADDRESS(MATCH("Наименование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SUM(L2:L14)-INDEX(OFFSET(INDIRECT(ADDRESS(MATCH("Наименование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89</v>
      </c>
      <c r="E2" s="55" t="s">
        <v>48</v>
      </c>
      <c r="F2" s="55" t="s">
        <v>16</v>
      </c>
      <c r="G2" s="55" t="s">
        <v>16</v>
      </c>
      <c r="H2" s="55" t="s">
        <v>54</v>
      </c>
      <c r="I2" s="54">
        <v>522</v>
      </c>
      <c r="J2" s="55">
        <f>B33</f>
        <v>654938836.6400001</v>
      </c>
      <c r="K2" s="55">
        <f t="shared" ref="K2:L2" si="0">C33</f>
        <v>333228687</v>
      </c>
      <c r="L2" s="55">
        <f t="shared" si="0"/>
        <v>0</v>
      </c>
    </row>
    <row r="3" spans="1:13" ht="78" customHeight="1" x14ac:dyDescent="0.25">
      <c r="A3" s="176" t="s">
        <v>53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102" customHeight="1" x14ac:dyDescent="0.25">
      <c r="A5" s="5" t="s">
        <v>3</v>
      </c>
      <c r="B5" s="5" t="s">
        <v>4</v>
      </c>
      <c r="C5" s="5" t="s">
        <v>5</v>
      </c>
      <c r="D5" s="84" t="s">
        <v>150</v>
      </c>
      <c r="J5" s="12"/>
      <c r="K5" s="12"/>
      <c r="L5" s="12"/>
    </row>
    <row r="6" spans="1:13" ht="15.75" x14ac:dyDescent="0.25">
      <c r="A6" s="7" t="s">
        <v>6</v>
      </c>
      <c r="B6" s="130">
        <v>0</v>
      </c>
      <c r="C6" s="130">
        <v>31680000</v>
      </c>
      <c r="D6" s="129">
        <v>0</v>
      </c>
      <c r="J6" s="83"/>
      <c r="K6" s="83"/>
      <c r="L6" s="83"/>
    </row>
    <row r="7" spans="1:13" ht="15.75" x14ac:dyDescent="0.25">
      <c r="A7" s="7" t="s">
        <v>166</v>
      </c>
      <c r="B7" s="130">
        <v>81275409.450000003</v>
      </c>
      <c r="C7" s="130">
        <v>46879771.25</v>
      </c>
      <c r="D7" s="129">
        <v>0</v>
      </c>
    </row>
    <row r="8" spans="1:13" ht="15.75" x14ac:dyDescent="0.25">
      <c r="A8" s="7" t="s">
        <v>228</v>
      </c>
      <c r="B8" s="130">
        <v>31824118.120000001</v>
      </c>
      <c r="C8" s="130">
        <v>16335000</v>
      </c>
      <c r="D8" s="130">
        <v>0</v>
      </c>
    </row>
    <row r="9" spans="1:13" ht="15.75" x14ac:dyDescent="0.25">
      <c r="A9" s="7" t="s">
        <v>263</v>
      </c>
      <c r="B9" s="130">
        <v>7922150.6399999997</v>
      </c>
      <c r="C9" s="130">
        <v>0</v>
      </c>
      <c r="D9" s="130">
        <v>0</v>
      </c>
    </row>
    <row r="10" spans="1:13" ht="15.75" x14ac:dyDescent="0.25">
      <c r="A10" s="7" t="s">
        <v>264</v>
      </c>
      <c r="B10" s="130">
        <v>50099121.969999999</v>
      </c>
      <c r="C10" s="130">
        <v>0</v>
      </c>
      <c r="D10" s="130">
        <v>0</v>
      </c>
    </row>
    <row r="11" spans="1:13" ht="15.75" x14ac:dyDescent="0.25">
      <c r="A11" s="7" t="s">
        <v>232</v>
      </c>
      <c r="B11" s="130">
        <v>0</v>
      </c>
      <c r="C11" s="130">
        <v>5445000</v>
      </c>
      <c r="D11" s="130">
        <v>0</v>
      </c>
    </row>
    <row r="12" spans="1:13" ht="31.5" x14ac:dyDescent="0.25">
      <c r="A12" s="7" t="s">
        <v>233</v>
      </c>
      <c r="B12" s="130">
        <v>18372557.920000002</v>
      </c>
      <c r="C12" s="130">
        <v>0</v>
      </c>
      <c r="D12" s="130">
        <v>0</v>
      </c>
    </row>
    <row r="13" spans="1:13" ht="31.5" x14ac:dyDescent="0.25">
      <c r="A13" s="7" t="s">
        <v>234</v>
      </c>
      <c r="B13" s="130">
        <v>0</v>
      </c>
      <c r="C13" s="130">
        <v>29700000</v>
      </c>
      <c r="D13" s="130">
        <v>0</v>
      </c>
    </row>
    <row r="14" spans="1:13" ht="31.5" x14ac:dyDescent="0.25">
      <c r="A14" s="7" t="s">
        <v>235</v>
      </c>
      <c r="B14" s="130">
        <v>45320161.270000003</v>
      </c>
      <c r="C14" s="130">
        <v>0</v>
      </c>
      <c r="D14" s="130">
        <v>0</v>
      </c>
    </row>
    <row r="15" spans="1:13" ht="31.5" x14ac:dyDescent="0.25">
      <c r="A15" s="7" t="s">
        <v>237</v>
      </c>
      <c r="B15" s="130">
        <v>21871043.850000001</v>
      </c>
      <c r="C15" s="130">
        <v>0</v>
      </c>
      <c r="D15" s="130">
        <v>0</v>
      </c>
      <c r="E15" s="6"/>
      <c r="F15" s="6"/>
      <c r="G15" s="6"/>
    </row>
    <row r="16" spans="1:13" ht="15.75" x14ac:dyDescent="0.25">
      <c r="A16" s="7" t="s">
        <v>217</v>
      </c>
      <c r="B16" s="130">
        <v>11295947.26</v>
      </c>
      <c r="C16" s="130">
        <v>21715506.359999999</v>
      </c>
      <c r="D16" s="130">
        <v>0</v>
      </c>
    </row>
    <row r="17" spans="1:4" ht="31.5" x14ac:dyDescent="0.25">
      <c r="A17" s="7" t="s">
        <v>240</v>
      </c>
      <c r="B17" s="130">
        <v>0</v>
      </c>
      <c r="C17" s="130">
        <v>0</v>
      </c>
      <c r="D17" s="130">
        <v>0</v>
      </c>
    </row>
    <row r="18" spans="1:4" ht="15.75" x14ac:dyDescent="0.25">
      <c r="A18" s="7" t="s">
        <v>204</v>
      </c>
      <c r="B18" s="130">
        <v>15938928.82</v>
      </c>
      <c r="C18" s="130">
        <v>20966007.66</v>
      </c>
      <c r="D18" s="130">
        <v>0</v>
      </c>
    </row>
    <row r="19" spans="1:4" ht="31.5" x14ac:dyDescent="0.25">
      <c r="A19" s="7" t="s">
        <v>241</v>
      </c>
      <c r="B19" s="130">
        <v>34255934.990000002</v>
      </c>
      <c r="C19" s="130">
        <v>0</v>
      </c>
      <c r="D19" s="130">
        <v>0</v>
      </c>
    </row>
    <row r="20" spans="1:4" ht="15.75" x14ac:dyDescent="0.25">
      <c r="A20" s="7" t="s">
        <v>205</v>
      </c>
      <c r="B20" s="130">
        <v>36483765.170000002</v>
      </c>
      <c r="C20" s="130">
        <v>0</v>
      </c>
      <c r="D20" s="130">
        <v>0</v>
      </c>
    </row>
    <row r="21" spans="1:4" ht="15.75" x14ac:dyDescent="0.25">
      <c r="A21" s="7" t="s">
        <v>206</v>
      </c>
      <c r="B21" s="130">
        <v>55262034.509999998</v>
      </c>
      <c r="C21" s="130">
        <v>40509559.789999999</v>
      </c>
      <c r="D21" s="130">
        <v>0</v>
      </c>
    </row>
    <row r="22" spans="1:4" ht="15.75" x14ac:dyDescent="0.25">
      <c r="A22" s="7" t="s">
        <v>268</v>
      </c>
      <c r="B22" s="130">
        <v>28094886.309999999</v>
      </c>
      <c r="C22" s="130">
        <v>37966500</v>
      </c>
      <c r="D22" s="130">
        <v>0</v>
      </c>
    </row>
    <row r="23" spans="1:4" ht="15.75" x14ac:dyDescent="0.25">
      <c r="A23" s="7" t="s">
        <v>269</v>
      </c>
      <c r="B23" s="130">
        <v>35994998.939999998</v>
      </c>
      <c r="C23" s="130">
        <v>0</v>
      </c>
      <c r="D23" s="130">
        <v>0</v>
      </c>
    </row>
    <row r="24" spans="1:4" ht="15.75" x14ac:dyDescent="0.25">
      <c r="A24" s="7" t="s">
        <v>270</v>
      </c>
      <c r="B24" s="130">
        <v>5168213.22</v>
      </c>
      <c r="C24" s="130">
        <v>0</v>
      </c>
      <c r="D24" s="130">
        <v>0</v>
      </c>
    </row>
    <row r="25" spans="1:4" ht="15.75" x14ac:dyDescent="0.25">
      <c r="A25" s="7" t="s">
        <v>208</v>
      </c>
      <c r="B25" s="130">
        <v>13915717.779999999</v>
      </c>
      <c r="C25" s="130">
        <v>54598500</v>
      </c>
      <c r="D25" s="130">
        <v>0</v>
      </c>
    </row>
    <row r="26" spans="1:4" ht="31.5" x14ac:dyDescent="0.25">
      <c r="A26" s="7" t="s">
        <v>250</v>
      </c>
      <c r="B26" s="130">
        <v>17993082.23</v>
      </c>
      <c r="C26" s="130">
        <v>0</v>
      </c>
      <c r="D26" s="130">
        <v>0</v>
      </c>
    </row>
    <row r="27" spans="1:4" ht="15.75" x14ac:dyDescent="0.25">
      <c r="A27" s="7" t="s">
        <v>47</v>
      </c>
      <c r="B27" s="130">
        <v>12664145.74</v>
      </c>
      <c r="C27" s="130">
        <v>3375841.94</v>
      </c>
      <c r="D27" s="130">
        <v>0</v>
      </c>
    </row>
    <row r="28" spans="1:4" ht="15.75" x14ac:dyDescent="0.25">
      <c r="A28" s="7" t="s">
        <v>272</v>
      </c>
      <c r="B28" s="130">
        <v>21218320.390000001</v>
      </c>
      <c r="C28" s="130">
        <v>0</v>
      </c>
      <c r="D28" s="130">
        <v>0</v>
      </c>
    </row>
    <row r="29" spans="1:4" ht="31.5" x14ac:dyDescent="0.25">
      <c r="A29" s="7" t="s">
        <v>224</v>
      </c>
      <c r="B29" s="130">
        <v>22936503.460000001</v>
      </c>
      <c r="C29" s="130">
        <v>0</v>
      </c>
      <c r="D29" s="130">
        <v>0</v>
      </c>
    </row>
    <row r="30" spans="1:4" ht="15.75" x14ac:dyDescent="0.25">
      <c r="A30" s="7" t="s">
        <v>209</v>
      </c>
      <c r="B30" s="130">
        <v>32468616.98</v>
      </c>
      <c r="C30" s="130">
        <v>0</v>
      </c>
      <c r="D30" s="130">
        <v>0</v>
      </c>
    </row>
    <row r="31" spans="1:4" ht="15.75" x14ac:dyDescent="0.25">
      <c r="A31" s="7" t="s">
        <v>210</v>
      </c>
      <c r="B31" s="130">
        <v>54563177.619999997</v>
      </c>
      <c r="C31" s="130">
        <v>0</v>
      </c>
      <c r="D31" s="130">
        <v>0</v>
      </c>
    </row>
    <row r="32" spans="1:4" ht="31.5" x14ac:dyDescent="0.25">
      <c r="A32" s="7" t="s">
        <v>225</v>
      </c>
      <c r="B32" s="130">
        <v>0</v>
      </c>
      <c r="C32" s="130">
        <v>24057000</v>
      </c>
      <c r="D32" s="130">
        <v>0</v>
      </c>
    </row>
    <row r="33" spans="1:4" ht="15.75" x14ac:dyDescent="0.25">
      <c r="A33" s="10" t="s">
        <v>195</v>
      </c>
      <c r="B33" s="132">
        <f>SUM(B6:B32)</f>
        <v>654938836.6400001</v>
      </c>
      <c r="C33" s="132">
        <f>SUM(C6:C32)</f>
        <v>333228687</v>
      </c>
      <c r="D33" s="132">
        <f>SUM(D6:D32)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theme="0" tint="-0.14999847407452621"/>
    <pageSetUpPr fitToPage="1"/>
  </sheetPr>
  <dimension ref="A1:M13"/>
  <sheetViews>
    <sheetView view="pageBreakPreview" zoomScaleNormal="100" zoomScaleSheetLayoutView="100" workbookViewId="0">
      <selection activeCell="M24" sqref="M2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.85546875" style="2" customWidth="1"/>
    <col min="14" max="16384" width="9.140625" style="2"/>
  </cols>
  <sheetData>
    <row r="1" spans="1:13" ht="35.2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90</v>
      </c>
      <c r="E2" s="55" t="s">
        <v>20</v>
      </c>
      <c r="F2" s="55" t="s">
        <v>23</v>
      </c>
      <c r="G2" s="55" t="s">
        <v>2</v>
      </c>
      <c r="H2" s="55" t="s">
        <v>320</v>
      </c>
      <c r="I2" s="54">
        <v>521</v>
      </c>
      <c r="J2" s="55">
        <v>25864618</v>
      </c>
      <c r="K2" s="55">
        <v>144973523</v>
      </c>
      <c r="L2" s="55">
        <v>0</v>
      </c>
    </row>
    <row r="3" spans="1:13" ht="83.45" customHeight="1" x14ac:dyDescent="0.25">
      <c r="A3" s="176" t="s">
        <v>165</v>
      </c>
      <c r="B3" s="176"/>
      <c r="C3" s="176"/>
      <c r="D3" s="176"/>
      <c r="E3" s="54">
        <v>815</v>
      </c>
      <c r="F3" s="55" t="s">
        <v>23</v>
      </c>
      <c r="G3" s="55" t="s">
        <v>2</v>
      </c>
      <c r="H3" s="55" t="s">
        <v>320</v>
      </c>
      <c r="I3" s="54">
        <v>522</v>
      </c>
      <c r="J3" s="55">
        <v>10516819</v>
      </c>
      <c r="K3" s="55">
        <v>24133181</v>
      </c>
      <c r="L3" s="55">
        <v>0</v>
      </c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23" t="s">
        <v>150</v>
      </c>
      <c r="E5" s="57"/>
      <c r="F5" s="57"/>
      <c r="G5" s="57"/>
      <c r="H5" s="57"/>
      <c r="I5" s="58"/>
      <c r="J5" s="85"/>
      <c r="K5" s="85"/>
      <c r="L5" s="85"/>
    </row>
    <row r="6" spans="1:13" ht="15" customHeight="1" x14ac:dyDescent="0.25">
      <c r="A6" s="7" t="s">
        <v>6</v>
      </c>
      <c r="B6" s="8">
        <v>23388125</v>
      </c>
      <c r="C6" s="49">
        <v>115915213</v>
      </c>
      <c r="D6" s="49">
        <v>0</v>
      </c>
      <c r="J6" s="12"/>
      <c r="K6" s="12"/>
      <c r="L6" s="12"/>
    </row>
    <row r="7" spans="1:13" ht="15" customHeight="1" x14ac:dyDescent="0.25">
      <c r="A7" s="7" t="s">
        <v>166</v>
      </c>
      <c r="B7" s="8">
        <v>4331104</v>
      </c>
      <c r="C7" s="49">
        <v>0</v>
      </c>
      <c r="D7" s="49">
        <v>0</v>
      </c>
      <c r="J7" s="6"/>
      <c r="K7" s="6"/>
      <c r="L7" s="6"/>
    </row>
    <row r="8" spans="1:13" ht="15" customHeight="1" x14ac:dyDescent="0.25">
      <c r="A8" s="7" t="s">
        <v>266</v>
      </c>
      <c r="B8" s="8">
        <v>0</v>
      </c>
      <c r="C8" s="8">
        <v>5439822</v>
      </c>
      <c r="D8" s="8">
        <v>0</v>
      </c>
    </row>
    <row r="9" spans="1:13" ht="15" customHeight="1" x14ac:dyDescent="0.25">
      <c r="A9" s="7" t="s">
        <v>270</v>
      </c>
      <c r="B9" s="8">
        <v>0</v>
      </c>
      <c r="C9" s="8">
        <v>4561466</v>
      </c>
      <c r="D9" s="8">
        <v>0</v>
      </c>
    </row>
    <row r="10" spans="1:13" ht="15" customHeight="1" x14ac:dyDescent="0.25">
      <c r="A10" s="7" t="s">
        <v>272</v>
      </c>
      <c r="B10" s="8">
        <v>0</v>
      </c>
      <c r="C10" s="8">
        <v>34650000</v>
      </c>
      <c r="D10" s="8">
        <v>0</v>
      </c>
      <c r="J10" s="6"/>
      <c r="K10" s="6"/>
      <c r="L10" s="6"/>
    </row>
    <row r="11" spans="1:13" ht="15" customHeight="1" x14ac:dyDescent="0.25">
      <c r="A11" s="7" t="s">
        <v>209</v>
      </c>
      <c r="B11" s="8">
        <v>4331104</v>
      </c>
      <c r="C11" s="8">
        <v>8540203</v>
      </c>
      <c r="D11" s="8">
        <v>0</v>
      </c>
      <c r="J11" s="6"/>
      <c r="K11" s="6"/>
      <c r="L11" s="6"/>
    </row>
    <row r="12" spans="1:13" ht="15" customHeight="1" x14ac:dyDescent="0.25">
      <c r="A12" s="7" t="s">
        <v>210</v>
      </c>
      <c r="B12" s="8">
        <v>4331104</v>
      </c>
      <c r="C12" s="8">
        <v>0</v>
      </c>
      <c r="D12" s="8">
        <v>0</v>
      </c>
    </row>
    <row r="13" spans="1:13" ht="15" customHeight="1" x14ac:dyDescent="0.25">
      <c r="A13" s="10" t="s">
        <v>195</v>
      </c>
      <c r="B13" s="11">
        <f t="shared" ref="B13:D13" si="0">SUM(B6:B12)</f>
        <v>36381437</v>
      </c>
      <c r="C13" s="11">
        <f t="shared" si="0"/>
        <v>169106704</v>
      </c>
      <c r="D13" s="11">
        <f t="shared" si="0"/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20"/>
  <sheetViews>
    <sheetView view="pageBreakPreview" zoomScaleNormal="100" zoomScaleSheetLayoutView="100" workbookViewId="0">
      <selection activeCell="N35" sqref="N35"/>
    </sheetView>
  </sheetViews>
  <sheetFormatPr defaultColWidth="9.140625" defaultRowHeight="15" x14ac:dyDescent="0.25"/>
  <cols>
    <col min="1" max="1" width="43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7.42578125" style="2" customWidth="1"/>
    <col min="14" max="16384" width="9.140625" style="2"/>
  </cols>
  <sheetData>
    <row r="1" spans="1:13" ht="37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SUM(J2:J29)-INDEX(OFFSET(INDIRECT(ADDRESS(MATCH("Наименование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SUM(K2:K29)-INDEX(OFFSET(INDIRECT(ADDRESS(MATCH("Наименование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SUM(L2:L29)-INDEX(OFFSET(INDIRECT(ADDRESS(MATCH("Наименование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91</v>
      </c>
      <c r="E2" s="55" t="s">
        <v>20</v>
      </c>
      <c r="F2" s="55" t="s">
        <v>19</v>
      </c>
      <c r="G2" s="55" t="s">
        <v>10</v>
      </c>
      <c r="H2" s="55" t="s">
        <v>64</v>
      </c>
      <c r="I2" s="54">
        <v>521</v>
      </c>
      <c r="J2" s="55">
        <f>B20</f>
        <v>50838618</v>
      </c>
      <c r="K2" s="55">
        <f t="shared" ref="K2:L2" si="0">C20</f>
        <v>64141809</v>
      </c>
      <c r="L2" s="55">
        <f t="shared" si="0"/>
        <v>0</v>
      </c>
    </row>
    <row r="3" spans="1:13" ht="76.150000000000006" customHeight="1" x14ac:dyDescent="0.25">
      <c r="A3" s="176" t="s">
        <v>203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39" t="s">
        <v>3</v>
      </c>
      <c r="B5" s="61" t="s">
        <v>4</v>
      </c>
      <c r="C5" s="39" t="s">
        <v>5</v>
      </c>
      <c r="D5" s="76" t="s">
        <v>150</v>
      </c>
      <c r="J5" s="12"/>
      <c r="K5" s="12"/>
      <c r="L5" s="12"/>
    </row>
    <row r="6" spans="1:13" ht="15" customHeight="1" x14ac:dyDescent="0.25">
      <c r="A6" s="35" t="s">
        <v>230</v>
      </c>
      <c r="B6" s="62">
        <v>0</v>
      </c>
      <c r="C6" s="40">
        <v>6612553</v>
      </c>
      <c r="D6" s="86">
        <v>0</v>
      </c>
      <c r="J6" s="6"/>
      <c r="K6" s="6"/>
      <c r="L6" s="6"/>
    </row>
    <row r="7" spans="1:13" ht="15" customHeight="1" x14ac:dyDescent="0.25">
      <c r="A7" s="112" t="s">
        <v>264</v>
      </c>
      <c r="B7" s="62">
        <v>0</v>
      </c>
      <c r="C7" s="62">
        <v>0</v>
      </c>
      <c r="D7" s="113">
        <v>0</v>
      </c>
      <c r="J7" s="6"/>
      <c r="K7" s="6"/>
      <c r="L7" s="6"/>
    </row>
    <row r="8" spans="1:13" ht="39.75" customHeight="1" x14ac:dyDescent="0.25">
      <c r="A8" s="112" t="s">
        <v>231</v>
      </c>
      <c r="B8" s="62">
        <v>20747553</v>
      </c>
      <c r="C8" s="62">
        <v>0</v>
      </c>
      <c r="D8" s="113">
        <v>0</v>
      </c>
      <c r="J8" s="6"/>
      <c r="K8" s="6"/>
      <c r="L8" s="6"/>
    </row>
    <row r="9" spans="1:13" ht="15" customHeight="1" x14ac:dyDescent="0.25">
      <c r="A9" s="112" t="s">
        <v>266</v>
      </c>
      <c r="B9" s="62">
        <v>7020532</v>
      </c>
      <c r="C9" s="62">
        <v>0</v>
      </c>
      <c r="D9" s="113">
        <v>0</v>
      </c>
      <c r="J9" s="6"/>
      <c r="K9" s="6"/>
      <c r="L9" s="6"/>
    </row>
    <row r="10" spans="1:13" ht="15" customHeight="1" x14ac:dyDescent="0.25">
      <c r="A10" s="112" t="s">
        <v>204</v>
      </c>
      <c r="B10" s="62">
        <v>0</v>
      </c>
      <c r="C10" s="62">
        <v>3303404</v>
      </c>
      <c r="D10" s="113">
        <v>0</v>
      </c>
      <c r="J10" s="6"/>
      <c r="K10" s="6"/>
      <c r="L10" s="6"/>
    </row>
    <row r="11" spans="1:13" ht="15" customHeight="1" x14ac:dyDescent="0.25">
      <c r="A11" s="112" t="s">
        <v>205</v>
      </c>
      <c r="B11" s="62">
        <v>0</v>
      </c>
      <c r="C11" s="62">
        <v>4940532</v>
      </c>
      <c r="D11" s="113">
        <v>0</v>
      </c>
      <c r="J11" s="6"/>
      <c r="K11" s="6"/>
      <c r="L11" s="6"/>
    </row>
    <row r="12" spans="1:13" ht="15" customHeight="1" x14ac:dyDescent="0.25">
      <c r="A12" s="112" t="s">
        <v>206</v>
      </c>
      <c r="B12" s="62">
        <v>0</v>
      </c>
      <c r="C12" s="62">
        <v>9734468</v>
      </c>
      <c r="D12" s="113">
        <v>0</v>
      </c>
      <c r="J12" s="6"/>
      <c r="K12" s="6"/>
      <c r="L12" s="6"/>
    </row>
    <row r="13" spans="1:13" ht="15" customHeight="1" x14ac:dyDescent="0.25">
      <c r="A13" s="112" t="s">
        <v>207</v>
      </c>
      <c r="B13" s="62">
        <v>0</v>
      </c>
      <c r="C13" s="62">
        <v>10980957</v>
      </c>
      <c r="D13" s="113">
        <v>0</v>
      </c>
      <c r="J13" s="6"/>
      <c r="K13" s="6"/>
      <c r="L13" s="6"/>
    </row>
    <row r="14" spans="1:13" ht="15" customHeight="1" x14ac:dyDescent="0.25">
      <c r="A14" s="112" t="s">
        <v>247</v>
      </c>
      <c r="B14" s="62">
        <v>15006596</v>
      </c>
      <c r="C14" s="62">
        <v>0</v>
      </c>
      <c r="D14" s="113">
        <v>0</v>
      </c>
      <c r="J14" s="6"/>
      <c r="K14" s="6"/>
      <c r="L14" s="6"/>
    </row>
    <row r="15" spans="1:13" ht="15" customHeight="1" x14ac:dyDescent="0.25">
      <c r="A15" s="112" t="s">
        <v>208</v>
      </c>
      <c r="B15" s="62">
        <v>0</v>
      </c>
      <c r="C15" s="62">
        <v>8279255</v>
      </c>
      <c r="D15" s="113">
        <v>0</v>
      </c>
      <c r="J15" s="6"/>
      <c r="K15" s="6"/>
      <c r="L15" s="6"/>
    </row>
    <row r="16" spans="1:13" ht="15" customHeight="1" x14ac:dyDescent="0.25">
      <c r="A16" s="112" t="s">
        <v>272</v>
      </c>
      <c r="B16" s="62">
        <v>5702341</v>
      </c>
      <c r="C16" s="62">
        <v>0</v>
      </c>
      <c r="D16" s="113">
        <v>0</v>
      </c>
      <c r="J16" s="6"/>
      <c r="K16" s="6"/>
      <c r="L16" s="6"/>
    </row>
    <row r="17" spans="1:12" ht="15" customHeight="1" x14ac:dyDescent="0.25">
      <c r="A17" s="112" t="s">
        <v>273</v>
      </c>
      <c r="B17" s="62">
        <v>2361596</v>
      </c>
      <c r="C17" s="62">
        <v>0</v>
      </c>
      <c r="D17" s="113">
        <v>0</v>
      </c>
      <c r="J17" s="6"/>
      <c r="K17" s="6"/>
      <c r="L17" s="6"/>
    </row>
    <row r="18" spans="1:12" ht="15" customHeight="1" x14ac:dyDescent="0.25">
      <c r="A18" s="112" t="s">
        <v>209</v>
      </c>
      <c r="B18" s="62">
        <v>0</v>
      </c>
      <c r="C18" s="62">
        <v>10457873</v>
      </c>
      <c r="D18" s="113">
        <v>0</v>
      </c>
      <c r="J18" s="6"/>
      <c r="K18" s="6"/>
      <c r="L18" s="6"/>
    </row>
    <row r="19" spans="1:12" ht="15" customHeight="1" x14ac:dyDescent="0.25">
      <c r="A19" s="35" t="s">
        <v>210</v>
      </c>
      <c r="B19" s="62">
        <v>0</v>
      </c>
      <c r="C19" s="40">
        <v>9832767</v>
      </c>
      <c r="D19" s="86">
        <v>0</v>
      </c>
    </row>
    <row r="20" spans="1:12" ht="15.75" x14ac:dyDescent="0.25">
      <c r="A20" s="10" t="s">
        <v>195</v>
      </c>
      <c r="B20" s="11">
        <f t="shared" ref="B20" si="1">SUM(B6:B19)</f>
        <v>50838618</v>
      </c>
      <c r="C20" s="11">
        <f>SUM(C6:C19)</f>
        <v>64141809</v>
      </c>
      <c r="D20" s="60">
        <f>SUM(D6:D19)</f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7" fitToHeight="0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M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43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7.42578125" style="2" customWidth="1"/>
    <col min="14" max="16384" width="9.140625" style="2"/>
  </cols>
  <sheetData>
    <row r="1" spans="1:13" ht="37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139</v>
      </c>
      <c r="E2" s="55" t="s">
        <v>20</v>
      </c>
      <c r="F2" s="55" t="s">
        <v>19</v>
      </c>
      <c r="G2" s="55" t="s">
        <v>10</v>
      </c>
      <c r="H2" s="55" t="s">
        <v>320</v>
      </c>
      <c r="I2" s="54">
        <v>521</v>
      </c>
      <c r="J2" s="55">
        <f>B8</f>
        <v>8393500</v>
      </c>
      <c r="K2" s="55">
        <f t="shared" ref="K2:L2" si="0">C8</f>
        <v>8773173</v>
      </c>
      <c r="L2" s="55">
        <f t="shared" si="0"/>
        <v>0</v>
      </c>
    </row>
    <row r="3" spans="1:13" ht="76.150000000000006" customHeight="1" x14ac:dyDescent="0.25">
      <c r="A3" s="176" t="s">
        <v>138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39" t="s">
        <v>3</v>
      </c>
      <c r="B5" s="39" t="s">
        <v>4</v>
      </c>
      <c r="C5" s="39" t="s">
        <v>5</v>
      </c>
      <c r="D5" s="76" t="s">
        <v>150</v>
      </c>
      <c r="J5" s="12"/>
      <c r="K5" s="12"/>
      <c r="L5" s="12"/>
    </row>
    <row r="6" spans="1:13" ht="15" customHeight="1" x14ac:dyDescent="0.25">
      <c r="A6" s="35" t="s">
        <v>217</v>
      </c>
      <c r="B6" s="40">
        <v>0</v>
      </c>
      <c r="C6" s="40">
        <v>8773173</v>
      </c>
      <c r="D6" s="86">
        <v>0</v>
      </c>
      <c r="J6" s="6"/>
      <c r="K6" s="6"/>
      <c r="L6" s="6"/>
    </row>
    <row r="7" spans="1:13" ht="15" customHeight="1" x14ac:dyDescent="0.25">
      <c r="A7" s="35" t="s">
        <v>247</v>
      </c>
      <c r="B7" s="40">
        <v>8393500</v>
      </c>
      <c r="C7" s="40">
        <v>0</v>
      </c>
      <c r="D7" s="86">
        <v>0</v>
      </c>
    </row>
    <row r="8" spans="1:13" ht="15.75" x14ac:dyDescent="0.25">
      <c r="A8" s="10" t="s">
        <v>195</v>
      </c>
      <c r="B8" s="11">
        <f>SUM(B6:B7)</f>
        <v>8393500</v>
      </c>
      <c r="C8" s="11">
        <f>SUM(C6:C7)</f>
        <v>8773173</v>
      </c>
      <c r="D8" s="60">
        <f>SUM(D6:D7)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7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43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7.42578125" style="2" customWidth="1"/>
    <col min="14" max="16384" width="9.140625" style="2"/>
  </cols>
  <sheetData>
    <row r="1" spans="1:13" ht="37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92</v>
      </c>
      <c r="E2" s="55" t="s">
        <v>20</v>
      </c>
      <c r="F2" s="55" t="s">
        <v>19</v>
      </c>
      <c r="G2" s="55" t="s">
        <v>10</v>
      </c>
      <c r="H2" s="55" t="s">
        <v>323</v>
      </c>
      <c r="I2" s="54">
        <v>521</v>
      </c>
      <c r="J2" s="55">
        <f>B10</f>
        <v>10448438</v>
      </c>
      <c r="K2" s="55">
        <f t="shared" ref="K2:L2" si="0">C10</f>
        <v>0</v>
      </c>
      <c r="L2" s="55">
        <f t="shared" si="0"/>
        <v>0</v>
      </c>
    </row>
    <row r="3" spans="1:13" ht="76.150000000000006" customHeight="1" x14ac:dyDescent="0.25">
      <c r="A3" s="177" t="s">
        <v>288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39" t="s">
        <v>3</v>
      </c>
      <c r="B5" s="39" t="s">
        <v>4</v>
      </c>
      <c r="C5" s="39" t="s">
        <v>5</v>
      </c>
      <c r="D5" s="76" t="s">
        <v>150</v>
      </c>
      <c r="J5" s="12"/>
      <c r="K5" s="12"/>
      <c r="L5" s="12"/>
    </row>
    <row r="6" spans="1:13" ht="15" customHeight="1" x14ac:dyDescent="0.25">
      <c r="A6" s="35" t="s">
        <v>166</v>
      </c>
      <c r="B6" s="40">
        <v>2877476</v>
      </c>
      <c r="C6" s="40">
        <v>0</v>
      </c>
      <c r="D6" s="86">
        <v>0</v>
      </c>
      <c r="J6" s="6"/>
      <c r="K6" s="6"/>
      <c r="L6" s="6"/>
    </row>
    <row r="7" spans="1:13" ht="15" customHeight="1" x14ac:dyDescent="0.25">
      <c r="A7" s="112" t="s">
        <v>247</v>
      </c>
      <c r="B7" s="62">
        <v>2616367</v>
      </c>
      <c r="C7" s="62">
        <v>0</v>
      </c>
      <c r="D7" s="113">
        <v>0</v>
      </c>
      <c r="J7" s="6"/>
      <c r="K7" s="6"/>
      <c r="L7" s="6"/>
    </row>
    <row r="8" spans="1:13" ht="15" customHeight="1" x14ac:dyDescent="0.25">
      <c r="A8" s="112" t="s">
        <v>209</v>
      </c>
      <c r="B8" s="62">
        <v>2624983</v>
      </c>
      <c r="C8" s="62">
        <v>0</v>
      </c>
      <c r="D8" s="113">
        <v>0</v>
      </c>
      <c r="J8" s="6"/>
      <c r="K8" s="6"/>
      <c r="L8" s="6"/>
    </row>
    <row r="9" spans="1:13" ht="15" customHeight="1" x14ac:dyDescent="0.25">
      <c r="A9" s="35" t="s">
        <v>210</v>
      </c>
      <c r="B9" s="40">
        <v>2329612</v>
      </c>
      <c r="C9" s="40">
        <v>0</v>
      </c>
      <c r="D9" s="86">
        <v>0</v>
      </c>
    </row>
    <row r="10" spans="1:13" ht="15.75" x14ac:dyDescent="0.25">
      <c r="A10" s="10" t="s">
        <v>195</v>
      </c>
      <c r="B10" s="11">
        <f>SUM(B6:B9)</f>
        <v>10448438</v>
      </c>
      <c r="C10" s="11">
        <f>SUM(C6:C9)</f>
        <v>0</v>
      </c>
      <c r="D10" s="60">
        <f>SUM(D6:D9)</f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7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43.85546875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7.42578125" style="2" customWidth="1"/>
    <col min="14" max="16384" width="9.140625" style="2"/>
  </cols>
  <sheetData>
    <row r="1" spans="1:13" ht="37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93</v>
      </c>
      <c r="E2" s="55" t="s">
        <v>20</v>
      </c>
      <c r="F2" s="55" t="s">
        <v>19</v>
      </c>
      <c r="G2" s="55" t="s">
        <v>10</v>
      </c>
      <c r="H2" s="55" t="s">
        <v>324</v>
      </c>
      <c r="I2" s="54">
        <v>521</v>
      </c>
      <c r="J2" s="55">
        <f>B7</f>
        <v>6688000</v>
      </c>
      <c r="K2" s="55">
        <f t="shared" ref="K2:L2" si="0">C7</f>
        <v>0</v>
      </c>
      <c r="L2" s="55">
        <f t="shared" si="0"/>
        <v>0</v>
      </c>
    </row>
    <row r="3" spans="1:13" ht="76.150000000000006" customHeight="1" x14ac:dyDescent="0.25">
      <c r="A3" s="176" t="s">
        <v>315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39" t="s">
        <v>3</v>
      </c>
      <c r="B5" s="39" t="s">
        <v>4</v>
      </c>
      <c r="C5" s="39" t="s">
        <v>5</v>
      </c>
      <c r="D5" s="76" t="s">
        <v>150</v>
      </c>
      <c r="J5" s="12"/>
      <c r="K5" s="12"/>
      <c r="L5" s="12"/>
    </row>
    <row r="6" spans="1:13" ht="15" customHeight="1" x14ac:dyDescent="0.25">
      <c r="A6" s="35" t="s">
        <v>210</v>
      </c>
      <c r="B6" s="40">
        <v>6688000</v>
      </c>
      <c r="C6" s="40">
        <v>0</v>
      </c>
      <c r="D6" s="86">
        <v>0</v>
      </c>
    </row>
    <row r="7" spans="1:13" ht="15.75" x14ac:dyDescent="0.25">
      <c r="A7" s="10" t="s">
        <v>195</v>
      </c>
      <c r="B7" s="11">
        <f>SUM(B6:B6)</f>
        <v>6688000</v>
      </c>
      <c r="C7" s="11">
        <f>SUM(C6:C6)</f>
        <v>0</v>
      </c>
      <c r="D7" s="60">
        <f>SUM(D6:D6)</f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7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M37"/>
  <sheetViews>
    <sheetView view="pageBreakPreview" zoomScaleNormal="100" zoomScaleSheetLayoutView="100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.28515625" style="2" customWidth="1"/>
    <col min="14" max="16384" width="9.140625" style="2"/>
  </cols>
  <sheetData>
    <row r="1" spans="1:13" ht="36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94</v>
      </c>
      <c r="E2" s="55" t="s">
        <v>20</v>
      </c>
      <c r="F2" s="55" t="s">
        <v>19</v>
      </c>
      <c r="G2" s="55" t="s">
        <v>10</v>
      </c>
      <c r="H2" s="55" t="s">
        <v>188</v>
      </c>
      <c r="I2" s="54">
        <v>521</v>
      </c>
      <c r="J2" s="55">
        <f>B37</f>
        <v>4842873</v>
      </c>
      <c r="K2" s="55">
        <f>C37</f>
        <v>4842873</v>
      </c>
      <c r="L2" s="55">
        <f>D37</f>
        <v>4649892</v>
      </c>
    </row>
    <row r="3" spans="1:13" ht="91.15" customHeight="1" x14ac:dyDescent="0.25">
      <c r="A3" s="176" t="s">
        <v>316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150</v>
      </c>
      <c r="J5" s="12"/>
      <c r="K5" s="12"/>
      <c r="L5" s="12"/>
    </row>
    <row r="6" spans="1:13" ht="15" customHeight="1" x14ac:dyDescent="0.25">
      <c r="A6" s="7" t="s">
        <v>6</v>
      </c>
      <c r="B6" s="8">
        <v>1203318</v>
      </c>
      <c r="C6" s="8">
        <v>1203318</v>
      </c>
      <c r="D6" s="49">
        <v>1155367</v>
      </c>
      <c r="J6" s="6"/>
      <c r="K6" s="6"/>
      <c r="L6" s="6"/>
    </row>
    <row r="7" spans="1:13" ht="15" customHeight="1" x14ac:dyDescent="0.25">
      <c r="A7" s="7" t="s">
        <v>7</v>
      </c>
      <c r="B7" s="8">
        <v>200775</v>
      </c>
      <c r="C7" s="8">
        <v>200775</v>
      </c>
      <c r="D7" s="49">
        <v>192775</v>
      </c>
    </row>
    <row r="8" spans="1:13" ht="15" customHeight="1" x14ac:dyDescent="0.25">
      <c r="A8" s="7" t="s">
        <v>166</v>
      </c>
      <c r="B8" s="8">
        <v>168842</v>
      </c>
      <c r="C8" s="8">
        <v>168842</v>
      </c>
      <c r="D8" s="8">
        <v>162114</v>
      </c>
    </row>
    <row r="9" spans="1:13" ht="15" customHeight="1" x14ac:dyDescent="0.25">
      <c r="A9" s="7" t="s">
        <v>228</v>
      </c>
      <c r="B9" s="8">
        <v>64884</v>
      </c>
      <c r="C9" s="8">
        <v>64884</v>
      </c>
      <c r="D9" s="8">
        <v>62298</v>
      </c>
    </row>
    <row r="10" spans="1:13" ht="15" customHeight="1" x14ac:dyDescent="0.25">
      <c r="A10" s="7" t="s">
        <v>222</v>
      </c>
      <c r="B10" s="8">
        <v>38884</v>
      </c>
      <c r="C10" s="8">
        <v>38884</v>
      </c>
      <c r="D10" s="8">
        <v>37334</v>
      </c>
    </row>
    <row r="11" spans="1:13" ht="15" customHeight="1" x14ac:dyDescent="0.25">
      <c r="A11" s="7" t="s">
        <v>263</v>
      </c>
      <c r="B11" s="8">
        <v>116090</v>
      </c>
      <c r="C11" s="8">
        <v>116090</v>
      </c>
      <c r="D11" s="8">
        <v>111464</v>
      </c>
    </row>
    <row r="12" spans="1:13" ht="15" customHeight="1" x14ac:dyDescent="0.25">
      <c r="A12" s="7" t="s">
        <v>230</v>
      </c>
      <c r="B12" s="8">
        <v>164784</v>
      </c>
      <c r="C12" s="8">
        <v>164784</v>
      </c>
      <c r="D12" s="8">
        <v>158218</v>
      </c>
    </row>
    <row r="13" spans="1:13" ht="15" customHeight="1" x14ac:dyDescent="0.25">
      <c r="A13" s="7" t="s">
        <v>264</v>
      </c>
      <c r="B13" s="8">
        <v>95514</v>
      </c>
      <c r="C13" s="8">
        <v>95514</v>
      </c>
      <c r="D13" s="8">
        <v>91708</v>
      </c>
    </row>
    <row r="14" spans="1:13" ht="15" customHeight="1" x14ac:dyDescent="0.25">
      <c r="A14" s="7" t="s">
        <v>232</v>
      </c>
      <c r="B14" s="9">
        <v>62330</v>
      </c>
      <c r="C14" s="8">
        <v>62330</v>
      </c>
      <c r="D14" s="8">
        <v>59847</v>
      </c>
    </row>
    <row r="15" spans="1:13" ht="15" customHeight="1" x14ac:dyDescent="0.25">
      <c r="A15" s="7" t="s">
        <v>265</v>
      </c>
      <c r="B15" s="8">
        <v>90185</v>
      </c>
      <c r="C15" s="8">
        <v>90185</v>
      </c>
      <c r="D15" s="8">
        <v>86591</v>
      </c>
    </row>
    <row r="16" spans="1:13" ht="15" customHeight="1" x14ac:dyDescent="0.25">
      <c r="A16" s="7" t="s">
        <v>266</v>
      </c>
      <c r="B16" s="8">
        <v>235834</v>
      </c>
      <c r="C16" s="8">
        <v>235834</v>
      </c>
      <c r="D16" s="8">
        <v>226437</v>
      </c>
    </row>
    <row r="17" spans="1:4" ht="15" customHeight="1" x14ac:dyDescent="0.25">
      <c r="A17" s="7" t="s">
        <v>184</v>
      </c>
      <c r="B17" s="8">
        <v>37665</v>
      </c>
      <c r="C17" s="8">
        <v>37665</v>
      </c>
      <c r="D17" s="8">
        <v>36164</v>
      </c>
    </row>
    <row r="18" spans="1:4" ht="15" customHeight="1" x14ac:dyDescent="0.25">
      <c r="A18" s="7" t="s">
        <v>8</v>
      </c>
      <c r="B18" s="8">
        <v>183876</v>
      </c>
      <c r="C18" s="8">
        <v>183876</v>
      </c>
      <c r="D18" s="8">
        <v>176549</v>
      </c>
    </row>
    <row r="19" spans="1:4" ht="15" customHeight="1" x14ac:dyDescent="0.25">
      <c r="A19" s="7" t="s">
        <v>217</v>
      </c>
      <c r="B19" s="8">
        <v>51015</v>
      </c>
      <c r="C19" s="8">
        <v>51015</v>
      </c>
      <c r="D19" s="8">
        <v>48982</v>
      </c>
    </row>
    <row r="20" spans="1:4" ht="15" customHeight="1" x14ac:dyDescent="0.25">
      <c r="A20" s="7" t="s">
        <v>267</v>
      </c>
      <c r="B20" s="8">
        <v>137068</v>
      </c>
      <c r="C20" s="8">
        <v>137068</v>
      </c>
      <c r="D20" s="8">
        <v>131606</v>
      </c>
    </row>
    <row r="21" spans="1:4" ht="15" customHeight="1" x14ac:dyDescent="0.25">
      <c r="A21" s="7" t="s">
        <v>204</v>
      </c>
      <c r="B21" s="8">
        <v>73222</v>
      </c>
      <c r="C21" s="8">
        <v>73222</v>
      </c>
      <c r="D21" s="8">
        <v>70304</v>
      </c>
    </row>
    <row r="22" spans="1:4" ht="15" customHeight="1" x14ac:dyDescent="0.25">
      <c r="A22" s="7" t="s">
        <v>205</v>
      </c>
      <c r="B22" s="8">
        <v>162845</v>
      </c>
      <c r="C22" s="8">
        <v>162845</v>
      </c>
      <c r="D22" s="8">
        <v>156356</v>
      </c>
    </row>
    <row r="23" spans="1:4" ht="15" customHeight="1" x14ac:dyDescent="0.25">
      <c r="A23" s="7" t="s">
        <v>206</v>
      </c>
      <c r="B23" s="8">
        <v>51916</v>
      </c>
      <c r="C23" s="8">
        <v>51916</v>
      </c>
      <c r="D23" s="8">
        <v>49847</v>
      </c>
    </row>
    <row r="24" spans="1:4" ht="15" customHeight="1" x14ac:dyDescent="0.25">
      <c r="A24" s="7" t="s">
        <v>268</v>
      </c>
      <c r="B24" s="8">
        <v>88002</v>
      </c>
      <c r="C24" s="8">
        <v>88002</v>
      </c>
      <c r="D24" s="8">
        <v>84495</v>
      </c>
    </row>
    <row r="25" spans="1:4" ht="15" customHeight="1" x14ac:dyDescent="0.25">
      <c r="A25" s="7" t="s">
        <v>269</v>
      </c>
      <c r="B25" s="8">
        <v>60476</v>
      </c>
      <c r="C25" s="8">
        <v>60476</v>
      </c>
      <c r="D25" s="8">
        <v>58066</v>
      </c>
    </row>
    <row r="26" spans="1:4" ht="15" customHeight="1" x14ac:dyDescent="0.25">
      <c r="A26" s="7" t="s">
        <v>270</v>
      </c>
      <c r="B26" s="8">
        <v>114977</v>
      </c>
      <c r="C26" s="8">
        <v>114977</v>
      </c>
      <c r="D26" s="8">
        <v>110395</v>
      </c>
    </row>
    <row r="27" spans="1:4" ht="15" customHeight="1" x14ac:dyDescent="0.25">
      <c r="A27" s="7" t="s">
        <v>207</v>
      </c>
      <c r="B27" s="8">
        <v>160133</v>
      </c>
      <c r="C27" s="8">
        <v>160133</v>
      </c>
      <c r="D27" s="8">
        <v>153752</v>
      </c>
    </row>
    <row r="28" spans="1:4" ht="15" customHeight="1" x14ac:dyDescent="0.25">
      <c r="A28" s="7" t="s">
        <v>247</v>
      </c>
      <c r="B28" s="8">
        <v>143404</v>
      </c>
      <c r="C28" s="8">
        <v>143404</v>
      </c>
      <c r="D28" s="8">
        <v>137689</v>
      </c>
    </row>
    <row r="29" spans="1:4" ht="15" customHeight="1" x14ac:dyDescent="0.25">
      <c r="A29" s="7" t="s">
        <v>208</v>
      </c>
      <c r="B29" s="8">
        <v>202185</v>
      </c>
      <c r="C29" s="8">
        <v>202185</v>
      </c>
      <c r="D29" s="8">
        <v>194128</v>
      </c>
    </row>
    <row r="30" spans="1:4" ht="15" customHeight="1" x14ac:dyDescent="0.25">
      <c r="A30" s="7" t="s">
        <v>271</v>
      </c>
      <c r="B30" s="8">
        <v>33597</v>
      </c>
      <c r="C30" s="8">
        <v>33597</v>
      </c>
      <c r="D30" s="8">
        <v>32258</v>
      </c>
    </row>
    <row r="31" spans="1:4" ht="15" customHeight="1" x14ac:dyDescent="0.25">
      <c r="A31" s="7" t="s">
        <v>159</v>
      </c>
      <c r="B31" s="8">
        <v>125371</v>
      </c>
      <c r="C31" s="8">
        <v>125371</v>
      </c>
      <c r="D31" s="8">
        <v>120375</v>
      </c>
    </row>
    <row r="32" spans="1:4" ht="15" customHeight="1" x14ac:dyDescent="0.25">
      <c r="A32" s="7" t="s">
        <v>47</v>
      </c>
      <c r="B32" s="8">
        <v>197025</v>
      </c>
      <c r="C32" s="8">
        <v>197025</v>
      </c>
      <c r="D32" s="8">
        <v>189174</v>
      </c>
    </row>
    <row r="33" spans="1:4" ht="15" customHeight="1" x14ac:dyDescent="0.25">
      <c r="A33" s="7" t="s">
        <v>272</v>
      </c>
      <c r="B33" s="8">
        <v>90089</v>
      </c>
      <c r="C33" s="8">
        <v>90089</v>
      </c>
      <c r="D33" s="8">
        <v>86500</v>
      </c>
    </row>
    <row r="34" spans="1:4" ht="15" customHeight="1" x14ac:dyDescent="0.25">
      <c r="A34" s="7" t="s">
        <v>273</v>
      </c>
      <c r="B34" s="8">
        <v>128729</v>
      </c>
      <c r="C34" s="8">
        <v>128729</v>
      </c>
      <c r="D34" s="8">
        <v>123600</v>
      </c>
    </row>
    <row r="35" spans="1:4" ht="15" customHeight="1" x14ac:dyDescent="0.25">
      <c r="A35" s="7" t="s">
        <v>209</v>
      </c>
      <c r="B35" s="8">
        <v>96764</v>
      </c>
      <c r="C35" s="8">
        <v>96764</v>
      </c>
      <c r="D35" s="8">
        <v>92908</v>
      </c>
    </row>
    <row r="36" spans="1:4" ht="15" customHeight="1" x14ac:dyDescent="0.25">
      <c r="A36" s="7" t="s">
        <v>210</v>
      </c>
      <c r="B36" s="8">
        <v>263074</v>
      </c>
      <c r="C36" s="8">
        <v>263074</v>
      </c>
      <c r="D36" s="8">
        <v>252591</v>
      </c>
    </row>
    <row r="37" spans="1:4" ht="19.5" customHeight="1" x14ac:dyDescent="0.25">
      <c r="A37" s="16" t="s">
        <v>195</v>
      </c>
      <c r="B37" s="17">
        <f>SUM(B6:B36)</f>
        <v>4842873</v>
      </c>
      <c r="C37" s="17">
        <f>SUM(C6:C36)</f>
        <v>4842873</v>
      </c>
      <c r="D37" s="17">
        <f>SUM(D6:D36)</f>
        <v>4649892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M24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28515625" style="2" customWidth="1"/>
    <col min="14" max="16384" width="9.140625" style="2"/>
  </cols>
  <sheetData>
    <row r="1" spans="1:13" ht="55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95</v>
      </c>
      <c r="E2" s="55" t="s">
        <v>20</v>
      </c>
      <c r="F2" s="55" t="s">
        <v>19</v>
      </c>
      <c r="G2" s="55" t="s">
        <v>10</v>
      </c>
      <c r="H2" s="55" t="s">
        <v>167</v>
      </c>
      <c r="I2" s="54">
        <v>521</v>
      </c>
      <c r="J2" s="55">
        <f>B24</f>
        <v>21720320</v>
      </c>
      <c r="K2" s="55">
        <f t="shared" ref="K2:L2" si="0">C24</f>
        <v>21720320</v>
      </c>
      <c r="L2" s="55">
        <f t="shared" si="0"/>
        <v>21617720</v>
      </c>
    </row>
    <row r="3" spans="1:13" ht="78" customHeight="1" x14ac:dyDescent="0.25">
      <c r="A3" s="176" t="s">
        <v>145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150</v>
      </c>
      <c r="J5" s="12"/>
      <c r="K5" s="12"/>
      <c r="L5" s="12"/>
    </row>
    <row r="6" spans="1:13" ht="15" customHeight="1" x14ac:dyDescent="0.25">
      <c r="A6" s="36" t="s">
        <v>166</v>
      </c>
      <c r="B6" s="37">
        <v>0</v>
      </c>
      <c r="C6" s="37">
        <v>0</v>
      </c>
      <c r="D6" s="87">
        <v>3000000</v>
      </c>
      <c r="J6" s="6"/>
      <c r="K6" s="6"/>
      <c r="L6" s="6"/>
    </row>
    <row r="7" spans="1:13" ht="15" customHeight="1" x14ac:dyDescent="0.25">
      <c r="A7" s="7" t="s">
        <v>265</v>
      </c>
      <c r="B7" s="38">
        <v>1587676</v>
      </c>
      <c r="C7" s="38">
        <v>2452412</v>
      </c>
      <c r="D7" s="88">
        <v>3500000</v>
      </c>
    </row>
    <row r="8" spans="1:13" ht="15" customHeight="1" x14ac:dyDescent="0.25">
      <c r="A8" s="7" t="s">
        <v>266</v>
      </c>
      <c r="B8" s="38">
        <v>0</v>
      </c>
      <c r="C8" s="38">
        <v>0</v>
      </c>
      <c r="D8" s="38">
        <v>2024270</v>
      </c>
    </row>
    <row r="9" spans="1:13" ht="15" customHeight="1" x14ac:dyDescent="0.25">
      <c r="A9" s="7" t="s">
        <v>184</v>
      </c>
      <c r="B9" s="38">
        <v>0</v>
      </c>
      <c r="C9" s="38">
        <v>3484043</v>
      </c>
      <c r="D9" s="38">
        <v>0</v>
      </c>
    </row>
    <row r="10" spans="1:13" ht="15" customHeight="1" x14ac:dyDescent="0.25">
      <c r="A10" s="7" t="s">
        <v>217</v>
      </c>
      <c r="B10" s="38">
        <v>2914627</v>
      </c>
      <c r="C10" s="38">
        <v>0</v>
      </c>
      <c r="D10" s="38">
        <v>0</v>
      </c>
    </row>
    <row r="11" spans="1:13" ht="15" customHeight="1" x14ac:dyDescent="0.25">
      <c r="A11" s="7" t="s">
        <v>267</v>
      </c>
      <c r="B11" s="38">
        <v>1058650</v>
      </c>
      <c r="C11" s="38">
        <v>0</v>
      </c>
      <c r="D11" s="38">
        <v>0</v>
      </c>
    </row>
    <row r="12" spans="1:13" ht="15" customHeight="1" x14ac:dyDescent="0.25">
      <c r="A12" s="7" t="s">
        <v>204</v>
      </c>
      <c r="B12" s="38">
        <v>0</v>
      </c>
      <c r="C12" s="38">
        <v>3505573</v>
      </c>
      <c r="D12" s="38">
        <v>0</v>
      </c>
    </row>
    <row r="13" spans="1:13" ht="15" customHeight="1" x14ac:dyDescent="0.25">
      <c r="A13" s="7" t="s">
        <v>205</v>
      </c>
      <c r="B13" s="38">
        <v>2841564</v>
      </c>
      <c r="C13" s="38">
        <v>1362239</v>
      </c>
      <c r="D13" s="38">
        <v>0</v>
      </c>
    </row>
    <row r="14" spans="1:13" ht="15" customHeight="1" x14ac:dyDescent="0.25">
      <c r="A14" s="7" t="s">
        <v>206</v>
      </c>
      <c r="B14" s="38">
        <v>0</v>
      </c>
      <c r="C14" s="38">
        <v>0</v>
      </c>
      <c r="D14" s="38">
        <v>2646589</v>
      </c>
    </row>
    <row r="15" spans="1:13" ht="15" customHeight="1" x14ac:dyDescent="0.25">
      <c r="A15" s="7" t="s">
        <v>269</v>
      </c>
      <c r="B15" s="38">
        <v>0</v>
      </c>
      <c r="C15" s="38">
        <v>1822275</v>
      </c>
      <c r="D15" s="38">
        <v>2646589</v>
      </c>
    </row>
    <row r="16" spans="1:13" ht="15" customHeight="1" x14ac:dyDescent="0.25">
      <c r="A16" s="7" t="s">
        <v>270</v>
      </c>
      <c r="B16" s="38">
        <v>4000000</v>
      </c>
      <c r="C16" s="38">
        <v>0</v>
      </c>
      <c r="D16" s="38">
        <v>0</v>
      </c>
    </row>
    <row r="17" spans="1:4" ht="15" customHeight="1" x14ac:dyDescent="0.25">
      <c r="A17" s="7" t="s">
        <v>207</v>
      </c>
      <c r="B17" s="38">
        <v>0</v>
      </c>
      <c r="C17" s="38">
        <v>2817906</v>
      </c>
      <c r="D17" s="38">
        <v>0</v>
      </c>
    </row>
    <row r="18" spans="1:4" ht="15" customHeight="1" x14ac:dyDescent="0.25">
      <c r="A18" s="7" t="s">
        <v>247</v>
      </c>
      <c r="B18" s="38">
        <v>5282190</v>
      </c>
      <c r="C18" s="38">
        <v>0</v>
      </c>
      <c r="D18" s="38">
        <v>0</v>
      </c>
    </row>
    <row r="19" spans="1:4" ht="15" customHeight="1" x14ac:dyDescent="0.25">
      <c r="A19" s="7" t="s">
        <v>271</v>
      </c>
      <c r="B19" s="38">
        <v>1000000</v>
      </c>
      <c r="C19" s="38">
        <v>0</v>
      </c>
      <c r="D19" s="38">
        <v>0</v>
      </c>
    </row>
    <row r="20" spans="1:4" ht="15" customHeight="1" x14ac:dyDescent="0.25">
      <c r="A20" s="7" t="s">
        <v>159</v>
      </c>
      <c r="B20" s="38">
        <v>3035613</v>
      </c>
      <c r="C20" s="38">
        <v>0</v>
      </c>
      <c r="D20" s="38">
        <v>0</v>
      </c>
    </row>
    <row r="21" spans="1:4" ht="15" customHeight="1" x14ac:dyDescent="0.25">
      <c r="A21" s="7" t="s">
        <v>47</v>
      </c>
      <c r="B21" s="38">
        <v>0</v>
      </c>
      <c r="C21" s="38">
        <v>2203624</v>
      </c>
      <c r="D21" s="38">
        <v>7800272</v>
      </c>
    </row>
    <row r="22" spans="1:4" ht="15" customHeight="1" x14ac:dyDescent="0.25">
      <c r="A22" s="7" t="s">
        <v>209</v>
      </c>
      <c r="B22" s="38">
        <v>0</v>
      </c>
      <c r="C22" s="38">
        <v>2353038</v>
      </c>
      <c r="D22" s="38">
        <v>0</v>
      </c>
    </row>
    <row r="23" spans="1:4" ht="15" customHeight="1" x14ac:dyDescent="0.25">
      <c r="A23" s="7" t="s">
        <v>210</v>
      </c>
      <c r="B23" s="38">
        <v>0</v>
      </c>
      <c r="C23" s="38">
        <v>1719210</v>
      </c>
      <c r="D23" s="38">
        <v>0</v>
      </c>
    </row>
    <row r="24" spans="1:4" ht="15" customHeight="1" x14ac:dyDescent="0.25">
      <c r="A24" s="10" t="s">
        <v>195</v>
      </c>
      <c r="B24" s="11">
        <f>SUM(B6:B23)</f>
        <v>21720320</v>
      </c>
      <c r="C24" s="11">
        <f>SUM(C6:C23)</f>
        <v>21720320</v>
      </c>
      <c r="D24" s="11">
        <f>SUM(D6:D23)</f>
        <v>21617720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M7"/>
  <sheetViews>
    <sheetView view="pageBreakPreview" zoomScaleNormal="100" zoomScaleSheetLayoutView="100" workbookViewId="0"/>
  </sheetViews>
  <sheetFormatPr defaultColWidth="9.140625" defaultRowHeight="15" x14ac:dyDescent="0.25"/>
  <cols>
    <col min="1" max="1" width="50" style="2" customWidth="1"/>
    <col min="2" max="3" width="16.8554687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5.42578125" style="2" customWidth="1"/>
    <col min="14" max="16384" width="9.140625" style="2"/>
  </cols>
  <sheetData>
    <row r="1" spans="1:13" ht="41.2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96</v>
      </c>
      <c r="E2" s="55" t="s">
        <v>22</v>
      </c>
      <c r="F2" s="55" t="s">
        <v>23</v>
      </c>
      <c r="G2" s="55" t="s">
        <v>12</v>
      </c>
      <c r="H2" s="55" t="s">
        <v>322</v>
      </c>
      <c r="I2" s="54">
        <v>521</v>
      </c>
      <c r="J2" s="55">
        <f>B7</f>
        <v>7446262.6299999999</v>
      </c>
      <c r="K2" s="55">
        <f t="shared" ref="K2:L2" si="0">C7</f>
        <v>63360909.090000004</v>
      </c>
      <c r="L2" s="55">
        <f t="shared" si="0"/>
        <v>0</v>
      </c>
    </row>
    <row r="3" spans="1:13" ht="78" customHeight="1" x14ac:dyDescent="0.25">
      <c r="A3" s="176" t="s">
        <v>211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6"/>
      <c r="K5" s="12"/>
      <c r="L5" s="6"/>
    </row>
    <row r="6" spans="1:13" ht="15" customHeight="1" x14ac:dyDescent="0.25">
      <c r="A6" s="7" t="s">
        <v>6</v>
      </c>
      <c r="B6" s="8">
        <v>7446262.6299999999</v>
      </c>
      <c r="C6" s="49">
        <v>63360909.090000004</v>
      </c>
      <c r="D6" s="62">
        <v>0</v>
      </c>
      <c r="J6" s="6"/>
      <c r="K6" s="6"/>
      <c r="L6" s="6"/>
    </row>
    <row r="7" spans="1:13" ht="19.5" customHeight="1" x14ac:dyDescent="0.25">
      <c r="A7" s="10" t="s">
        <v>195</v>
      </c>
      <c r="B7" s="11">
        <f>SUM(B6:B6)</f>
        <v>7446262.6299999999</v>
      </c>
      <c r="C7" s="60">
        <f>SUM(C6:C6)</f>
        <v>63360909.090000004</v>
      </c>
      <c r="D7" s="63">
        <f>SUM(D6:D6)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theme="0" tint="-0.14999847407452621"/>
    <pageSetUpPr fitToPage="1"/>
  </sheetPr>
  <dimension ref="A1:M28"/>
  <sheetViews>
    <sheetView view="pageBreakPreview" zoomScaleNormal="100" zoomScaleSheetLayoutView="100" workbookViewId="0">
      <selection activeCell="M30" sqref="M30"/>
    </sheetView>
  </sheetViews>
  <sheetFormatPr defaultColWidth="9.140625" defaultRowHeight="15" x14ac:dyDescent="0.25"/>
  <cols>
    <col min="1" max="1" width="50" style="2" customWidth="1"/>
    <col min="2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8.85546875" style="2" customWidth="1"/>
    <col min="14" max="16384" width="9.140625" style="2"/>
  </cols>
  <sheetData>
    <row r="1" spans="1:13" ht="31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18.600000000000001" customHeight="1" x14ac:dyDescent="0.25">
      <c r="A2" s="1"/>
      <c r="B2" s="3"/>
      <c r="C2" s="3"/>
      <c r="D2" s="119" t="s">
        <v>97</v>
      </c>
      <c r="E2" s="55" t="s">
        <v>22</v>
      </c>
      <c r="F2" s="55" t="s">
        <v>23</v>
      </c>
      <c r="G2" s="55" t="s">
        <v>12</v>
      </c>
      <c r="H2" s="55" t="s">
        <v>321</v>
      </c>
      <c r="I2" s="54">
        <v>521</v>
      </c>
      <c r="J2" s="55">
        <f>B28</f>
        <v>1462699468.24</v>
      </c>
      <c r="K2" s="55">
        <f>C28</f>
        <v>347107608.72000003</v>
      </c>
      <c r="L2" s="55">
        <f t="shared" ref="L2" si="0">D28</f>
        <v>347107608.72000003</v>
      </c>
    </row>
    <row r="3" spans="1:13" ht="64.150000000000006" customHeight="1" x14ac:dyDescent="0.25">
      <c r="A3" s="177" t="s">
        <v>289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4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23" t="s">
        <v>3</v>
      </c>
      <c r="B5" s="61" t="s">
        <v>4</v>
      </c>
      <c r="C5" s="61" t="s">
        <v>5</v>
      </c>
      <c r="D5" s="61" t="s">
        <v>150</v>
      </c>
      <c r="J5" s="12"/>
      <c r="K5" s="12"/>
      <c r="L5" s="12"/>
    </row>
    <row r="6" spans="1:13" ht="15" customHeight="1" x14ac:dyDescent="0.25">
      <c r="A6" s="149" t="s">
        <v>6</v>
      </c>
      <c r="B6" s="128">
        <v>102761276.61</v>
      </c>
      <c r="C6" s="128">
        <v>179188369.58000001</v>
      </c>
      <c r="D6" s="62">
        <v>179188369.58000001</v>
      </c>
      <c r="J6" s="6"/>
      <c r="K6" s="6"/>
      <c r="L6" s="6"/>
    </row>
    <row r="7" spans="1:13" ht="15" customHeight="1" x14ac:dyDescent="0.25">
      <c r="A7" s="149" t="s">
        <v>7</v>
      </c>
      <c r="B7" s="128">
        <v>60749148.939999998</v>
      </c>
      <c r="C7" s="128">
        <v>0</v>
      </c>
      <c r="D7" s="62">
        <v>0</v>
      </c>
    </row>
    <row r="8" spans="1:13" ht="15" customHeight="1" x14ac:dyDescent="0.25">
      <c r="A8" s="149" t="s">
        <v>166</v>
      </c>
      <c r="B8" s="128">
        <v>18170531.920000002</v>
      </c>
      <c r="C8" s="128">
        <v>58356413.049999997</v>
      </c>
      <c r="D8" s="62">
        <v>58356413.049999997</v>
      </c>
    </row>
    <row r="9" spans="1:13" ht="15" customHeight="1" x14ac:dyDescent="0.25">
      <c r="A9" s="149" t="s">
        <v>228</v>
      </c>
      <c r="B9" s="128">
        <f>27607872.34+0.01</f>
        <v>27607872.350000001</v>
      </c>
      <c r="C9" s="128">
        <v>0</v>
      </c>
      <c r="D9" s="62">
        <v>0</v>
      </c>
    </row>
    <row r="10" spans="1:13" ht="15" customHeight="1" x14ac:dyDescent="0.25">
      <c r="A10" s="149" t="s">
        <v>222</v>
      </c>
      <c r="B10" s="128">
        <v>56093404.259999998</v>
      </c>
      <c r="C10" s="128">
        <v>0</v>
      </c>
      <c r="D10" s="62">
        <v>0</v>
      </c>
    </row>
    <row r="11" spans="1:13" ht="15" customHeight="1" x14ac:dyDescent="0.25">
      <c r="A11" s="149" t="s">
        <v>263</v>
      </c>
      <c r="B11" s="128">
        <f>50832553.19+0.01</f>
        <v>50832553.199999996</v>
      </c>
      <c r="C11" s="128">
        <v>0</v>
      </c>
      <c r="D11" s="62">
        <v>0</v>
      </c>
    </row>
    <row r="12" spans="1:13" ht="15" customHeight="1" x14ac:dyDescent="0.25">
      <c r="A12" s="149" t="s">
        <v>230</v>
      </c>
      <c r="B12" s="128">
        <v>70756276.599999994</v>
      </c>
      <c r="C12" s="128">
        <v>0</v>
      </c>
      <c r="D12" s="62">
        <v>0</v>
      </c>
    </row>
    <row r="13" spans="1:13" ht="15" customHeight="1" x14ac:dyDescent="0.25">
      <c r="A13" s="149" t="s">
        <v>265</v>
      </c>
      <c r="B13" s="128">
        <v>0</v>
      </c>
      <c r="C13" s="128">
        <v>50184021.740000002</v>
      </c>
      <c r="D13" s="62">
        <v>50184021.740000002</v>
      </c>
    </row>
    <row r="14" spans="1:13" ht="15" customHeight="1" x14ac:dyDescent="0.25">
      <c r="A14" s="149" t="s">
        <v>266</v>
      </c>
      <c r="B14" s="128">
        <f>216174148.94+0.01</f>
        <v>216174148.94999999</v>
      </c>
      <c r="C14" s="128">
        <v>0</v>
      </c>
      <c r="D14" s="62">
        <v>0</v>
      </c>
    </row>
    <row r="15" spans="1:13" ht="15" customHeight="1" x14ac:dyDescent="0.25">
      <c r="A15" s="149" t="s">
        <v>8</v>
      </c>
      <c r="B15" s="128">
        <v>75261276.599999994</v>
      </c>
      <c r="C15" s="128">
        <v>0</v>
      </c>
      <c r="D15" s="62">
        <v>0</v>
      </c>
    </row>
    <row r="16" spans="1:13" ht="15" customHeight="1" x14ac:dyDescent="0.25">
      <c r="A16" s="149" t="s">
        <v>217</v>
      </c>
      <c r="B16" s="128">
        <f>50258936.17+0.01</f>
        <v>50258936.18</v>
      </c>
      <c r="C16" s="128">
        <v>0</v>
      </c>
      <c r="D16" s="62">
        <v>0</v>
      </c>
    </row>
    <row r="17" spans="1:4" ht="15" customHeight="1" x14ac:dyDescent="0.25">
      <c r="A17" s="149" t="s">
        <v>267</v>
      </c>
      <c r="B17" s="128">
        <v>48415957.450000003</v>
      </c>
      <c r="C17" s="128">
        <v>0</v>
      </c>
      <c r="D17" s="62">
        <v>0</v>
      </c>
    </row>
    <row r="18" spans="1:4" ht="15" customHeight="1" x14ac:dyDescent="0.25">
      <c r="A18" s="149" t="s">
        <v>269</v>
      </c>
      <c r="B18" s="128">
        <f>95982659.57+0.01</f>
        <v>95982659.579999998</v>
      </c>
      <c r="C18" s="128">
        <v>0</v>
      </c>
      <c r="D18" s="62">
        <v>0</v>
      </c>
    </row>
    <row r="19" spans="1:4" ht="15" customHeight="1" x14ac:dyDescent="0.25">
      <c r="A19" s="149" t="s">
        <v>270</v>
      </c>
      <c r="B19" s="128">
        <v>21127872.350000001</v>
      </c>
      <c r="C19" s="128">
        <v>0</v>
      </c>
      <c r="D19" s="62">
        <v>0</v>
      </c>
    </row>
    <row r="20" spans="1:4" ht="15" customHeight="1" x14ac:dyDescent="0.25">
      <c r="A20" s="149" t="s">
        <v>207</v>
      </c>
      <c r="B20" s="128">
        <v>70209468.090000004</v>
      </c>
      <c r="C20" s="128">
        <v>0</v>
      </c>
      <c r="D20" s="62">
        <v>0</v>
      </c>
    </row>
    <row r="21" spans="1:4" ht="15" customHeight="1" x14ac:dyDescent="0.25">
      <c r="A21" s="149" t="s">
        <v>247</v>
      </c>
      <c r="B21" s="128">
        <v>21415851.07</v>
      </c>
      <c r="C21" s="128">
        <v>0</v>
      </c>
      <c r="D21" s="62">
        <v>0</v>
      </c>
    </row>
    <row r="22" spans="1:4" ht="15" customHeight="1" x14ac:dyDescent="0.25">
      <c r="A22" s="149" t="s">
        <v>208</v>
      </c>
      <c r="B22" s="128">
        <f>93231808.51+0.01</f>
        <v>93231808.520000011</v>
      </c>
      <c r="C22" s="128">
        <v>0</v>
      </c>
      <c r="D22" s="62">
        <v>0</v>
      </c>
    </row>
    <row r="23" spans="1:4" ht="15" customHeight="1" x14ac:dyDescent="0.25">
      <c r="A23" s="149" t="s">
        <v>159</v>
      </c>
      <c r="B23" s="128">
        <v>27589255.32</v>
      </c>
      <c r="C23" s="128">
        <v>0</v>
      </c>
      <c r="D23" s="62">
        <v>0</v>
      </c>
    </row>
    <row r="24" spans="1:4" ht="15" customHeight="1" x14ac:dyDescent="0.25">
      <c r="A24" s="149" t="s">
        <v>272</v>
      </c>
      <c r="B24" s="128">
        <f>130661170.21+0.01</f>
        <v>130661170.22</v>
      </c>
      <c r="C24" s="128">
        <v>0</v>
      </c>
      <c r="D24" s="62">
        <v>0</v>
      </c>
    </row>
    <row r="25" spans="1:4" ht="15" customHeight="1" x14ac:dyDescent="0.25">
      <c r="A25" s="149" t="s">
        <v>273</v>
      </c>
      <c r="B25" s="128">
        <f>99467021.28+0.01</f>
        <v>99467021.290000007</v>
      </c>
      <c r="C25" s="128">
        <v>0</v>
      </c>
      <c r="D25" s="62">
        <v>0</v>
      </c>
    </row>
    <row r="26" spans="1:4" ht="15" customHeight="1" x14ac:dyDescent="0.25">
      <c r="A26" s="149" t="s">
        <v>209</v>
      </c>
      <c r="B26" s="128">
        <v>41155851.07</v>
      </c>
      <c r="C26" s="128">
        <v>59378804.350000001</v>
      </c>
      <c r="D26" s="62">
        <v>59378804.350000001</v>
      </c>
    </row>
    <row r="27" spans="1:4" ht="15" customHeight="1" x14ac:dyDescent="0.25">
      <c r="A27" s="149" t="s">
        <v>210</v>
      </c>
      <c r="B27" s="128">
        <f>84777127.66+0.01</f>
        <v>84777127.670000002</v>
      </c>
      <c r="C27" s="128">
        <v>0</v>
      </c>
      <c r="D27" s="62">
        <v>0</v>
      </c>
    </row>
    <row r="28" spans="1:4" ht="19.5" customHeight="1" x14ac:dyDescent="0.25">
      <c r="A28" s="28" t="s">
        <v>195</v>
      </c>
      <c r="B28" s="63">
        <f>SUM(B6:B27)</f>
        <v>1462699468.24</v>
      </c>
      <c r="C28" s="63">
        <f>SUM(C6:C27)</f>
        <v>347107608.72000003</v>
      </c>
      <c r="D28" s="63">
        <f>SUM(D6:D27)</f>
        <v>347107608.72000003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A1:M37"/>
  <sheetViews>
    <sheetView view="pageBreakPreview" zoomScaleNormal="100" zoomScaleSheetLayoutView="100" workbookViewId="0">
      <selection activeCell="D6" sqref="D6:D3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" style="2" customWidth="1"/>
    <col min="14" max="16384" width="9.140625" style="2"/>
  </cols>
  <sheetData>
    <row r="1" spans="1:13" ht="31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98</v>
      </c>
      <c r="E2" s="55" t="s">
        <v>22</v>
      </c>
      <c r="F2" s="55" t="s">
        <v>23</v>
      </c>
      <c r="G2" s="55" t="s">
        <v>12</v>
      </c>
      <c r="H2" s="55" t="s">
        <v>200</v>
      </c>
      <c r="I2" s="54">
        <v>521</v>
      </c>
      <c r="J2" s="55">
        <f>B37</f>
        <v>13944000</v>
      </c>
      <c r="K2" s="55">
        <f t="shared" ref="K2:L2" si="0">C37</f>
        <v>13944000</v>
      </c>
      <c r="L2" s="55">
        <f t="shared" si="0"/>
        <v>13944000</v>
      </c>
    </row>
    <row r="3" spans="1:13" ht="70.150000000000006" customHeight="1" x14ac:dyDescent="0.25">
      <c r="A3" s="177" t="s">
        <v>290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150</v>
      </c>
      <c r="J5" s="12"/>
      <c r="K5" s="12"/>
      <c r="L5" s="12"/>
    </row>
    <row r="6" spans="1:13" ht="15" customHeight="1" x14ac:dyDescent="0.25">
      <c r="A6" s="7" t="s">
        <v>6</v>
      </c>
      <c r="B6" s="8">
        <v>3033324</v>
      </c>
      <c r="C6" s="8">
        <v>2171963</v>
      </c>
      <c r="D6" s="49">
        <v>2171963</v>
      </c>
      <c r="J6" s="6"/>
      <c r="K6" s="6"/>
      <c r="L6" s="6"/>
    </row>
    <row r="7" spans="1:13" ht="15" customHeight="1" x14ac:dyDescent="0.25">
      <c r="A7" s="7" t="s">
        <v>7</v>
      </c>
      <c r="B7" s="8">
        <v>864672</v>
      </c>
      <c r="C7" s="8">
        <v>448872</v>
      </c>
      <c r="D7" s="49">
        <v>448872</v>
      </c>
    </row>
    <row r="8" spans="1:13" ht="15" customHeight="1" x14ac:dyDescent="0.25">
      <c r="A8" s="7" t="s">
        <v>166</v>
      </c>
      <c r="B8" s="8">
        <v>655477</v>
      </c>
      <c r="C8" s="8">
        <v>907398</v>
      </c>
      <c r="D8" s="49">
        <v>907398</v>
      </c>
    </row>
    <row r="9" spans="1:13" ht="15" customHeight="1" x14ac:dyDescent="0.25">
      <c r="A9" s="7" t="s">
        <v>228</v>
      </c>
      <c r="B9" s="8">
        <v>324252</v>
      </c>
      <c r="C9" s="8">
        <v>224436</v>
      </c>
      <c r="D9" s="49">
        <v>224436</v>
      </c>
    </row>
    <row r="10" spans="1:13" ht="15" customHeight="1" x14ac:dyDescent="0.25">
      <c r="A10" s="7" t="s">
        <v>222</v>
      </c>
      <c r="B10" s="8">
        <v>108084</v>
      </c>
      <c r="C10" s="8">
        <v>112218</v>
      </c>
      <c r="D10" s="49">
        <v>112218</v>
      </c>
    </row>
    <row r="11" spans="1:13" ht="15" customHeight="1" x14ac:dyDescent="0.25">
      <c r="A11" s="7" t="s">
        <v>263</v>
      </c>
      <c r="B11" s="8">
        <v>436985</v>
      </c>
      <c r="C11" s="8">
        <v>340274</v>
      </c>
      <c r="D11" s="8">
        <v>340274</v>
      </c>
    </row>
    <row r="12" spans="1:13" ht="15" customHeight="1" x14ac:dyDescent="0.25">
      <c r="A12" s="7" t="s">
        <v>230</v>
      </c>
      <c r="B12" s="8">
        <v>740317</v>
      </c>
      <c r="C12" s="8">
        <v>768633</v>
      </c>
      <c r="D12" s="8">
        <v>768633</v>
      </c>
    </row>
    <row r="13" spans="1:13" ht="15" customHeight="1" x14ac:dyDescent="0.25">
      <c r="A13" s="7" t="s">
        <v>264</v>
      </c>
      <c r="B13" s="8">
        <v>105760</v>
      </c>
      <c r="C13" s="8">
        <v>329414</v>
      </c>
      <c r="D13" s="8">
        <v>329414</v>
      </c>
    </row>
    <row r="14" spans="1:13" ht="15" customHeight="1" x14ac:dyDescent="0.25">
      <c r="A14" s="7" t="s">
        <v>232</v>
      </c>
      <c r="B14" s="8">
        <v>220817</v>
      </c>
      <c r="C14" s="8">
        <v>229263</v>
      </c>
      <c r="D14" s="8">
        <v>229263</v>
      </c>
    </row>
    <row r="15" spans="1:13" ht="15" customHeight="1" x14ac:dyDescent="0.25">
      <c r="A15" s="7" t="s">
        <v>265</v>
      </c>
      <c r="B15" s="8">
        <v>327739</v>
      </c>
      <c r="C15" s="8">
        <v>340274</v>
      </c>
      <c r="D15" s="8">
        <v>340274</v>
      </c>
    </row>
    <row r="16" spans="1:13" ht="15" customHeight="1" x14ac:dyDescent="0.25">
      <c r="A16" s="7" t="s">
        <v>266</v>
      </c>
      <c r="B16" s="8">
        <v>552042</v>
      </c>
      <c r="C16" s="8">
        <v>458525</v>
      </c>
      <c r="D16" s="8">
        <v>458525</v>
      </c>
    </row>
    <row r="17" spans="1:4" ht="15" customHeight="1" x14ac:dyDescent="0.25">
      <c r="A17" s="7" t="s">
        <v>184</v>
      </c>
      <c r="B17" s="8">
        <v>109246</v>
      </c>
      <c r="C17" s="8">
        <v>226849</v>
      </c>
      <c r="D17" s="8">
        <v>226849</v>
      </c>
    </row>
    <row r="18" spans="1:4" ht="15" customHeight="1" x14ac:dyDescent="0.25">
      <c r="A18" s="7" t="s">
        <v>8</v>
      </c>
      <c r="B18" s="8">
        <v>324252</v>
      </c>
      <c r="C18" s="8">
        <v>448872</v>
      </c>
      <c r="D18" s="8">
        <v>448872</v>
      </c>
    </row>
    <row r="19" spans="1:4" ht="15" customHeight="1" x14ac:dyDescent="0.25">
      <c r="A19" s="7" t="s">
        <v>217</v>
      </c>
      <c r="B19" s="8">
        <v>331225</v>
      </c>
      <c r="C19" s="8">
        <v>343894</v>
      </c>
      <c r="D19" s="8">
        <v>343894</v>
      </c>
    </row>
    <row r="20" spans="1:4" ht="15" customHeight="1" x14ac:dyDescent="0.25">
      <c r="A20" s="7" t="s">
        <v>267</v>
      </c>
      <c r="B20" s="8">
        <v>441634</v>
      </c>
      <c r="C20" s="8">
        <v>343894</v>
      </c>
      <c r="D20" s="8">
        <v>343894</v>
      </c>
    </row>
    <row r="21" spans="1:4" ht="15" customHeight="1" x14ac:dyDescent="0.25">
      <c r="A21" s="7" t="s">
        <v>204</v>
      </c>
      <c r="B21" s="8">
        <v>220817</v>
      </c>
      <c r="C21" s="8">
        <v>229263</v>
      </c>
      <c r="D21" s="8">
        <v>229263</v>
      </c>
    </row>
    <row r="22" spans="1:4" ht="15" customHeight="1" x14ac:dyDescent="0.25">
      <c r="A22" s="7" t="s">
        <v>205</v>
      </c>
      <c r="B22" s="8">
        <v>552042</v>
      </c>
      <c r="C22" s="8">
        <v>573158</v>
      </c>
      <c r="D22" s="8">
        <v>573158</v>
      </c>
    </row>
    <row r="23" spans="1:4" ht="15" customHeight="1" x14ac:dyDescent="0.25">
      <c r="A23" s="7" t="s">
        <v>206</v>
      </c>
      <c r="B23" s="8">
        <v>327739</v>
      </c>
      <c r="C23" s="8">
        <v>567124</v>
      </c>
      <c r="D23" s="8">
        <v>567124</v>
      </c>
    </row>
    <row r="24" spans="1:4" ht="15" customHeight="1" x14ac:dyDescent="0.25">
      <c r="A24" s="7" t="s">
        <v>268</v>
      </c>
      <c r="B24" s="8">
        <v>218492</v>
      </c>
      <c r="C24" s="8">
        <v>340274</v>
      </c>
      <c r="D24" s="8">
        <v>340274</v>
      </c>
    </row>
    <row r="25" spans="1:4" ht="15" customHeight="1" x14ac:dyDescent="0.25">
      <c r="A25" s="7" t="s">
        <v>269</v>
      </c>
      <c r="B25" s="8">
        <v>220817</v>
      </c>
      <c r="C25" s="8">
        <v>229263</v>
      </c>
      <c r="D25" s="8">
        <v>229263</v>
      </c>
    </row>
    <row r="26" spans="1:4" ht="15" customHeight="1" x14ac:dyDescent="0.25">
      <c r="A26" s="7" t="s">
        <v>270</v>
      </c>
      <c r="B26" s="8">
        <v>220817</v>
      </c>
      <c r="C26" s="8">
        <v>343894</v>
      </c>
      <c r="D26" s="8">
        <v>343894</v>
      </c>
    </row>
    <row r="27" spans="1:4" ht="15" customHeight="1" x14ac:dyDescent="0.25">
      <c r="A27" s="7" t="s">
        <v>207</v>
      </c>
      <c r="B27" s="8">
        <v>441634</v>
      </c>
      <c r="C27" s="8">
        <v>343894</v>
      </c>
      <c r="D27" s="8">
        <v>343894</v>
      </c>
    </row>
    <row r="28" spans="1:4" ht="15" customHeight="1" x14ac:dyDescent="0.25">
      <c r="A28" s="7" t="s">
        <v>247</v>
      </c>
      <c r="B28" s="8">
        <v>327739</v>
      </c>
      <c r="C28" s="8">
        <v>567124</v>
      </c>
      <c r="D28" s="8">
        <v>567124</v>
      </c>
    </row>
    <row r="29" spans="1:4" ht="15" customHeight="1" x14ac:dyDescent="0.25">
      <c r="A29" s="7" t="s">
        <v>208</v>
      </c>
      <c r="B29" s="8">
        <v>552042</v>
      </c>
      <c r="C29" s="8">
        <v>458525</v>
      </c>
      <c r="D29" s="8">
        <v>458525</v>
      </c>
    </row>
    <row r="30" spans="1:4" ht="15" customHeight="1" x14ac:dyDescent="0.25">
      <c r="A30" s="7" t="s">
        <v>271</v>
      </c>
      <c r="B30" s="8">
        <v>110408</v>
      </c>
      <c r="C30" s="8">
        <v>229263</v>
      </c>
      <c r="D30" s="8">
        <v>229263</v>
      </c>
    </row>
    <row r="31" spans="1:4" ht="15" customHeight="1" x14ac:dyDescent="0.25">
      <c r="A31" s="7" t="s">
        <v>159</v>
      </c>
      <c r="B31" s="8">
        <v>324252</v>
      </c>
      <c r="C31" s="8">
        <v>336654</v>
      </c>
      <c r="D31" s="8">
        <v>336654</v>
      </c>
    </row>
    <row r="32" spans="1:4" ht="15" customHeight="1" x14ac:dyDescent="0.25">
      <c r="A32" s="7" t="s">
        <v>47</v>
      </c>
      <c r="B32" s="8">
        <v>534609</v>
      </c>
      <c r="C32" s="8">
        <v>777080</v>
      </c>
      <c r="D32" s="8">
        <v>777080</v>
      </c>
    </row>
    <row r="33" spans="1:4" ht="15" customHeight="1" x14ac:dyDescent="0.25">
      <c r="A33" s="7" t="s">
        <v>272</v>
      </c>
      <c r="B33" s="8">
        <v>220817</v>
      </c>
      <c r="C33" s="8">
        <v>229263</v>
      </c>
      <c r="D33" s="8">
        <v>229263</v>
      </c>
    </row>
    <row r="34" spans="1:4" ht="15" customHeight="1" x14ac:dyDescent="0.25">
      <c r="A34" s="7" t="s">
        <v>273</v>
      </c>
      <c r="B34" s="8">
        <v>327739</v>
      </c>
      <c r="C34" s="8">
        <v>340274</v>
      </c>
      <c r="D34" s="8">
        <v>340274</v>
      </c>
    </row>
    <row r="35" spans="1:4" ht="15" customHeight="1" x14ac:dyDescent="0.25">
      <c r="A35" s="7" t="s">
        <v>209</v>
      </c>
      <c r="B35" s="8">
        <v>331225</v>
      </c>
      <c r="C35" s="8">
        <v>343894</v>
      </c>
      <c r="D35" s="8">
        <v>343894</v>
      </c>
    </row>
    <row r="36" spans="1:4" ht="15" customHeight="1" x14ac:dyDescent="0.25">
      <c r="A36" s="7" t="s">
        <v>210</v>
      </c>
      <c r="B36" s="8">
        <v>436985</v>
      </c>
      <c r="C36" s="8">
        <v>340274</v>
      </c>
      <c r="D36" s="8">
        <v>340274</v>
      </c>
    </row>
    <row r="37" spans="1:4" ht="19.5" customHeight="1" x14ac:dyDescent="0.25">
      <c r="A37" s="10" t="s">
        <v>195</v>
      </c>
      <c r="B37" s="11">
        <f>SUM(B6:B36)</f>
        <v>13944000</v>
      </c>
      <c r="C37" s="11">
        <f>SUM(C6:C36)</f>
        <v>13944000</v>
      </c>
      <c r="D37" s="11">
        <f>SUM(D6:D36)</f>
        <v>13944000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pageSetUpPr fitToPage="1"/>
  </sheetPr>
  <dimension ref="A1:M34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7109375" style="2" customWidth="1"/>
    <col min="14" max="16384" width="9.140625" style="2"/>
  </cols>
  <sheetData>
    <row r="1" spans="1:13" ht="27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99</v>
      </c>
      <c r="E2" s="55" t="s">
        <v>22</v>
      </c>
      <c r="F2" s="55" t="s">
        <v>23</v>
      </c>
      <c r="G2" s="55" t="s">
        <v>12</v>
      </c>
      <c r="H2" s="55" t="s">
        <v>134</v>
      </c>
      <c r="I2" s="54">
        <v>521</v>
      </c>
      <c r="J2" s="55">
        <v>12500000.000000002</v>
      </c>
      <c r="K2" s="55">
        <v>12499999.999999996</v>
      </c>
      <c r="L2" s="55">
        <v>12499999.999999996</v>
      </c>
    </row>
    <row r="3" spans="1:13" ht="85.9" customHeight="1" x14ac:dyDescent="0.25">
      <c r="A3" s="176" t="s">
        <v>348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150</v>
      </c>
      <c r="J5" s="12"/>
      <c r="K5" s="12"/>
      <c r="L5" s="12"/>
    </row>
    <row r="6" spans="1:13" ht="15" customHeight="1" x14ac:dyDescent="0.25">
      <c r="A6" s="7" t="s">
        <v>166</v>
      </c>
      <c r="B6" s="33">
        <v>946969.68</v>
      </c>
      <c r="C6" s="33">
        <v>581395.36</v>
      </c>
      <c r="D6" s="89">
        <v>581395.36</v>
      </c>
    </row>
    <row r="7" spans="1:13" ht="15" customHeight="1" x14ac:dyDescent="0.25">
      <c r="A7" s="7" t="s">
        <v>228</v>
      </c>
      <c r="B7" s="33">
        <v>189393.94</v>
      </c>
      <c r="C7" s="33">
        <v>0</v>
      </c>
      <c r="D7" s="89">
        <v>0</v>
      </c>
    </row>
    <row r="8" spans="1:13" ht="15" customHeight="1" x14ac:dyDescent="0.25">
      <c r="A8" s="7" t="s">
        <v>263</v>
      </c>
      <c r="B8" s="33">
        <v>378787.88</v>
      </c>
      <c r="C8" s="33">
        <v>872093.02</v>
      </c>
      <c r="D8" s="89">
        <v>872093.02</v>
      </c>
    </row>
    <row r="9" spans="1:13" ht="15" customHeight="1" x14ac:dyDescent="0.25">
      <c r="A9" s="7" t="s">
        <v>230</v>
      </c>
      <c r="B9" s="33">
        <v>946969.68</v>
      </c>
      <c r="C9" s="33">
        <v>581395.35</v>
      </c>
      <c r="D9" s="33">
        <v>581395.35</v>
      </c>
    </row>
    <row r="10" spans="1:13" ht="15" customHeight="1" x14ac:dyDescent="0.25">
      <c r="A10" s="7" t="s">
        <v>264</v>
      </c>
      <c r="B10" s="33">
        <v>189393.94</v>
      </c>
      <c r="C10" s="33">
        <v>0</v>
      </c>
      <c r="D10" s="33">
        <v>0</v>
      </c>
    </row>
    <row r="11" spans="1:13" ht="15" customHeight="1" x14ac:dyDescent="0.25">
      <c r="A11" s="7" t="s">
        <v>232</v>
      </c>
      <c r="B11" s="33">
        <v>189393.94</v>
      </c>
      <c r="C11" s="33">
        <v>145348.84</v>
      </c>
      <c r="D11" s="33">
        <v>145348.84</v>
      </c>
    </row>
    <row r="12" spans="1:13" ht="15" customHeight="1" x14ac:dyDescent="0.25">
      <c r="A12" s="7" t="s">
        <v>265</v>
      </c>
      <c r="B12" s="33">
        <v>189393.94</v>
      </c>
      <c r="C12" s="33">
        <v>290697.67</v>
      </c>
      <c r="D12" s="33">
        <v>290697.67</v>
      </c>
    </row>
    <row r="13" spans="1:13" ht="15" customHeight="1" x14ac:dyDescent="0.25">
      <c r="A13" s="7" t="s">
        <v>266</v>
      </c>
      <c r="B13" s="33">
        <v>568181.81999999995</v>
      </c>
      <c r="C13" s="33">
        <v>290697.67</v>
      </c>
      <c r="D13" s="33">
        <v>290697.67</v>
      </c>
    </row>
    <row r="14" spans="1:13" ht="19.5" customHeight="1" x14ac:dyDescent="0.25">
      <c r="A14" s="7" t="s">
        <v>184</v>
      </c>
      <c r="B14" s="33">
        <v>189393.94</v>
      </c>
      <c r="C14" s="33">
        <v>145348.84</v>
      </c>
      <c r="D14" s="33">
        <v>145348.84</v>
      </c>
    </row>
    <row r="15" spans="1:13" ht="15.75" x14ac:dyDescent="0.25">
      <c r="A15" s="7" t="s">
        <v>8</v>
      </c>
      <c r="B15" s="33">
        <v>568181.81999999995</v>
      </c>
      <c r="C15" s="33">
        <v>581395.35</v>
      </c>
      <c r="D15" s="33">
        <v>581395.35</v>
      </c>
    </row>
    <row r="16" spans="1:13" ht="15.75" x14ac:dyDescent="0.25">
      <c r="A16" s="7" t="s">
        <v>217</v>
      </c>
      <c r="B16" s="33">
        <v>378787.88</v>
      </c>
      <c r="C16" s="33">
        <v>436046.51</v>
      </c>
      <c r="D16" s="33">
        <v>436046.51</v>
      </c>
    </row>
    <row r="17" spans="1:4" ht="15.75" x14ac:dyDescent="0.25">
      <c r="A17" s="7" t="s">
        <v>267</v>
      </c>
      <c r="B17" s="33">
        <v>568181.81999999995</v>
      </c>
      <c r="C17" s="33">
        <v>0</v>
      </c>
      <c r="D17" s="33">
        <v>0</v>
      </c>
    </row>
    <row r="18" spans="1:4" ht="15.75" x14ac:dyDescent="0.25">
      <c r="A18" s="7" t="s">
        <v>204</v>
      </c>
      <c r="B18" s="33">
        <v>378787.88</v>
      </c>
      <c r="C18" s="33">
        <v>581395.35</v>
      </c>
      <c r="D18" s="33">
        <v>581395.35</v>
      </c>
    </row>
    <row r="19" spans="1:4" ht="15.75" x14ac:dyDescent="0.25">
      <c r="A19" s="7" t="s">
        <v>205</v>
      </c>
      <c r="B19" s="33">
        <v>378787.88</v>
      </c>
      <c r="C19" s="33">
        <v>1308139.53</v>
      </c>
      <c r="D19" s="33">
        <v>1308139.53</v>
      </c>
    </row>
    <row r="20" spans="1:4" ht="15.75" x14ac:dyDescent="0.25">
      <c r="A20" s="7" t="s">
        <v>206</v>
      </c>
      <c r="B20" s="33">
        <v>378787.88</v>
      </c>
      <c r="C20" s="33">
        <v>145348.84</v>
      </c>
      <c r="D20" s="33">
        <v>145348.84</v>
      </c>
    </row>
    <row r="21" spans="1:4" ht="15.75" x14ac:dyDescent="0.25">
      <c r="A21" s="7" t="s">
        <v>268</v>
      </c>
      <c r="B21" s="33">
        <v>378787.88</v>
      </c>
      <c r="C21" s="33">
        <v>145348.84</v>
      </c>
      <c r="D21" s="33">
        <v>145348.84</v>
      </c>
    </row>
    <row r="22" spans="1:4" ht="15.75" x14ac:dyDescent="0.25">
      <c r="A22" s="7" t="s">
        <v>269</v>
      </c>
      <c r="B22" s="33">
        <v>378787.88</v>
      </c>
      <c r="C22" s="33">
        <v>290697.67</v>
      </c>
      <c r="D22" s="33">
        <v>290697.67</v>
      </c>
    </row>
    <row r="23" spans="1:4" ht="15.75" x14ac:dyDescent="0.25">
      <c r="A23" s="7" t="s">
        <v>270</v>
      </c>
      <c r="B23" s="33">
        <v>378787.88</v>
      </c>
      <c r="C23" s="33">
        <v>436046.51</v>
      </c>
      <c r="D23" s="33">
        <v>436046.51</v>
      </c>
    </row>
    <row r="24" spans="1:4" ht="15.75" x14ac:dyDescent="0.25">
      <c r="A24" s="7" t="s">
        <v>207</v>
      </c>
      <c r="B24" s="33">
        <v>568181.81999999995</v>
      </c>
      <c r="C24" s="33">
        <v>436046.51</v>
      </c>
      <c r="D24" s="33">
        <v>436046.51</v>
      </c>
    </row>
    <row r="25" spans="1:4" ht="15.75" x14ac:dyDescent="0.25">
      <c r="A25" s="7" t="s">
        <v>247</v>
      </c>
      <c r="B25" s="33">
        <v>568181.81999999995</v>
      </c>
      <c r="C25" s="33">
        <v>581395.35</v>
      </c>
      <c r="D25" s="33">
        <v>581395.35</v>
      </c>
    </row>
    <row r="26" spans="1:4" ht="15.75" x14ac:dyDescent="0.25">
      <c r="A26" s="7" t="s">
        <v>208</v>
      </c>
      <c r="B26" s="33">
        <v>568181.81999999995</v>
      </c>
      <c r="C26" s="33">
        <v>1017441.86</v>
      </c>
      <c r="D26" s="33">
        <v>1017441.86</v>
      </c>
    </row>
    <row r="27" spans="1:4" ht="15.75" x14ac:dyDescent="0.25">
      <c r="A27" s="7" t="s">
        <v>271</v>
      </c>
      <c r="B27" s="33">
        <v>189393.94</v>
      </c>
      <c r="C27" s="33">
        <v>290697.67</v>
      </c>
      <c r="D27" s="33">
        <v>290697.67</v>
      </c>
    </row>
    <row r="28" spans="1:4" ht="15.75" x14ac:dyDescent="0.25">
      <c r="A28" s="7" t="s">
        <v>159</v>
      </c>
      <c r="B28" s="33">
        <v>568181.81999999995</v>
      </c>
      <c r="C28" s="33">
        <v>581395.35</v>
      </c>
      <c r="D28" s="33">
        <v>581395.35</v>
      </c>
    </row>
    <row r="29" spans="1:4" ht="15.75" x14ac:dyDescent="0.25">
      <c r="A29" s="7" t="s">
        <v>47</v>
      </c>
      <c r="B29" s="33">
        <v>568181.81999999995</v>
      </c>
      <c r="C29" s="33">
        <v>581395.35</v>
      </c>
      <c r="D29" s="33">
        <v>581395.35</v>
      </c>
    </row>
    <row r="30" spans="1:4" ht="15.75" x14ac:dyDescent="0.25">
      <c r="A30" s="7" t="s">
        <v>272</v>
      </c>
      <c r="B30" s="33">
        <v>378787.88</v>
      </c>
      <c r="C30" s="33">
        <v>436046.51</v>
      </c>
      <c r="D30" s="33">
        <v>436046.51</v>
      </c>
    </row>
    <row r="31" spans="1:4" ht="15.75" x14ac:dyDescent="0.25">
      <c r="A31" s="7" t="s">
        <v>273</v>
      </c>
      <c r="B31" s="33">
        <v>568181.81999999995</v>
      </c>
      <c r="C31" s="33">
        <v>581395.35</v>
      </c>
      <c r="D31" s="33">
        <v>581395.35</v>
      </c>
    </row>
    <row r="32" spans="1:4" ht="15.75" x14ac:dyDescent="0.25">
      <c r="A32" s="7" t="s">
        <v>209</v>
      </c>
      <c r="B32" s="33">
        <v>378787.88</v>
      </c>
      <c r="C32" s="33">
        <v>726744.19</v>
      </c>
      <c r="D32" s="33">
        <v>726744.19</v>
      </c>
    </row>
    <row r="33" spans="1:4" ht="15.75" x14ac:dyDescent="0.25">
      <c r="A33" s="7" t="s">
        <v>210</v>
      </c>
      <c r="B33" s="33">
        <v>568181.81999999995</v>
      </c>
      <c r="C33" s="33">
        <v>436046.51</v>
      </c>
      <c r="D33" s="33">
        <v>436046.51</v>
      </c>
    </row>
    <row r="34" spans="1:4" ht="15.75" x14ac:dyDescent="0.25">
      <c r="A34" s="10" t="s">
        <v>195</v>
      </c>
      <c r="B34" s="11">
        <f>SUM(B6:B33)</f>
        <v>12500000.000000002</v>
      </c>
      <c r="C34" s="11">
        <f>SUM(C6:C33)</f>
        <v>12499999.999999996</v>
      </c>
      <c r="D34" s="11">
        <f>SUM(D6:D33)</f>
        <v>12499999.999999996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M3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40.42578125" style="2" customWidth="1"/>
    <col min="14" max="16384" width="9.140625" style="2"/>
  </cols>
  <sheetData>
    <row r="1" spans="1:13" ht="28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100</v>
      </c>
      <c r="E2" s="55" t="s">
        <v>22</v>
      </c>
      <c r="F2" s="55" t="s">
        <v>23</v>
      </c>
      <c r="G2" s="55" t="s">
        <v>12</v>
      </c>
      <c r="H2" s="55" t="s">
        <v>137</v>
      </c>
      <c r="I2" s="54">
        <v>521</v>
      </c>
      <c r="J2" s="55">
        <f>B37</f>
        <v>594648612.48999989</v>
      </c>
      <c r="K2" s="55">
        <f t="shared" ref="K2:L2" si="0">C37</f>
        <v>594648612.48999989</v>
      </c>
      <c r="L2" s="55">
        <f t="shared" si="0"/>
        <v>569814911.44999993</v>
      </c>
      <c r="M2" s="93"/>
    </row>
    <row r="3" spans="1:13" ht="98.25" customHeight="1" x14ac:dyDescent="0.25">
      <c r="A3" s="176" t="s">
        <v>136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3"/>
      <c r="K5" s="12"/>
      <c r="L5" s="12"/>
    </row>
    <row r="6" spans="1:13" ht="15" customHeight="1" x14ac:dyDescent="0.25">
      <c r="A6" s="7" t="s">
        <v>6</v>
      </c>
      <c r="B6" s="34">
        <v>287156358.75999999</v>
      </c>
      <c r="C6" s="90">
        <v>287156358.75999999</v>
      </c>
      <c r="D6" s="91">
        <v>275164141.83999997</v>
      </c>
      <c r="J6" s="6"/>
      <c r="K6" s="6"/>
      <c r="L6" s="6"/>
      <c r="M6" s="6"/>
    </row>
    <row r="7" spans="1:13" ht="15" customHeight="1" x14ac:dyDescent="0.25">
      <c r="A7" s="7" t="s">
        <v>7</v>
      </c>
      <c r="B7" s="34">
        <v>24155531.960000001</v>
      </c>
      <c r="C7" s="90">
        <v>24155531.960000001</v>
      </c>
      <c r="D7" s="91">
        <v>23146749.219999999</v>
      </c>
    </row>
    <row r="8" spans="1:13" ht="15" customHeight="1" x14ac:dyDescent="0.25">
      <c r="A8" s="7" t="s">
        <v>166</v>
      </c>
      <c r="B8" s="34">
        <v>18024422.27</v>
      </c>
      <c r="C8" s="90">
        <v>18024422.27</v>
      </c>
      <c r="D8" s="91">
        <v>17271686.780000001</v>
      </c>
    </row>
    <row r="9" spans="1:13" ht="15" customHeight="1" x14ac:dyDescent="0.25">
      <c r="A9" s="7" t="s">
        <v>228</v>
      </c>
      <c r="B9" s="34">
        <v>8572071.3300000001</v>
      </c>
      <c r="C9" s="90">
        <v>8572071.3300000001</v>
      </c>
      <c r="D9" s="91">
        <v>8214084.7000000002</v>
      </c>
    </row>
    <row r="10" spans="1:13" ht="15" customHeight="1" x14ac:dyDescent="0.25">
      <c r="A10" s="7" t="s">
        <v>222</v>
      </c>
      <c r="B10" s="34">
        <v>7049656.1399999997</v>
      </c>
      <c r="C10" s="90">
        <v>7049656.1399999997</v>
      </c>
      <c r="D10" s="91">
        <v>6755248.5700000003</v>
      </c>
    </row>
    <row r="11" spans="1:13" ht="15" customHeight="1" x14ac:dyDescent="0.25">
      <c r="A11" s="7" t="s">
        <v>263</v>
      </c>
      <c r="B11" s="34">
        <v>7767710.9800000004</v>
      </c>
      <c r="C11" s="90">
        <v>7767710.9800000004</v>
      </c>
      <c r="D11" s="91">
        <v>7443316.0199999996</v>
      </c>
    </row>
    <row r="12" spans="1:13" ht="15" customHeight="1" x14ac:dyDescent="0.25">
      <c r="A12" s="7" t="s">
        <v>230</v>
      </c>
      <c r="B12" s="34">
        <v>37808385.700000003</v>
      </c>
      <c r="C12" s="90">
        <v>37808385.700000003</v>
      </c>
      <c r="D12" s="91">
        <v>36229432.810000002</v>
      </c>
    </row>
    <row r="13" spans="1:13" ht="15" customHeight="1" x14ac:dyDescent="0.25">
      <c r="A13" s="7" t="s">
        <v>264</v>
      </c>
      <c r="B13" s="34">
        <v>5517275.1299999999</v>
      </c>
      <c r="C13" s="90">
        <v>5517275.1299999999</v>
      </c>
      <c r="D13" s="91">
        <v>5286862.82</v>
      </c>
    </row>
    <row r="14" spans="1:13" ht="15" customHeight="1" x14ac:dyDescent="0.25">
      <c r="A14" s="7" t="s">
        <v>232</v>
      </c>
      <c r="B14" s="34">
        <v>2353224.7200000002</v>
      </c>
      <c r="C14" s="90">
        <v>2353224.7200000002</v>
      </c>
      <c r="D14" s="91">
        <v>2254949.4</v>
      </c>
    </row>
    <row r="15" spans="1:13" ht="15" customHeight="1" x14ac:dyDescent="0.25">
      <c r="A15" s="7" t="s">
        <v>265</v>
      </c>
      <c r="B15" s="34">
        <v>13226984.24</v>
      </c>
      <c r="C15" s="90">
        <v>13226984.24</v>
      </c>
      <c r="D15" s="91">
        <v>12674599.25</v>
      </c>
    </row>
    <row r="16" spans="1:13" ht="15" customHeight="1" x14ac:dyDescent="0.25">
      <c r="A16" s="7" t="s">
        <v>266</v>
      </c>
      <c r="B16" s="34">
        <v>26263684.27</v>
      </c>
      <c r="C16" s="90">
        <v>26263684.27</v>
      </c>
      <c r="D16" s="91">
        <v>25166860.920000002</v>
      </c>
    </row>
    <row r="17" spans="1:4" ht="15" customHeight="1" x14ac:dyDescent="0.25">
      <c r="A17" s="7" t="s">
        <v>184</v>
      </c>
      <c r="B17" s="34">
        <v>1563127.49</v>
      </c>
      <c r="C17" s="90">
        <v>1563127.49</v>
      </c>
      <c r="D17" s="91">
        <v>1497848.19</v>
      </c>
    </row>
    <row r="18" spans="1:4" ht="15" customHeight="1" x14ac:dyDescent="0.25">
      <c r="A18" s="7" t="s">
        <v>8</v>
      </c>
      <c r="B18" s="34">
        <v>13821464.58</v>
      </c>
      <c r="C18" s="90">
        <v>13821464.58</v>
      </c>
      <c r="D18" s="91">
        <v>13244252.91</v>
      </c>
    </row>
    <row r="19" spans="1:4" ht="15" customHeight="1" x14ac:dyDescent="0.25">
      <c r="A19" s="7" t="s">
        <v>217</v>
      </c>
      <c r="B19" s="34">
        <v>3674038.64</v>
      </c>
      <c r="C19" s="90">
        <v>3674038.64</v>
      </c>
      <c r="D19" s="91">
        <v>3520603.52</v>
      </c>
    </row>
    <row r="20" spans="1:4" ht="15" customHeight="1" x14ac:dyDescent="0.25">
      <c r="A20" s="7" t="s">
        <v>267</v>
      </c>
      <c r="B20" s="34">
        <v>15597281</v>
      </c>
      <c r="C20" s="90">
        <v>15597281</v>
      </c>
      <c r="D20" s="91">
        <v>14945907.73</v>
      </c>
    </row>
    <row r="21" spans="1:4" ht="15" customHeight="1" x14ac:dyDescent="0.25">
      <c r="A21" s="7" t="s">
        <v>204</v>
      </c>
      <c r="B21" s="34">
        <v>4644944.1100000003</v>
      </c>
      <c r="C21" s="90">
        <v>4644944.1100000003</v>
      </c>
      <c r="D21" s="91">
        <v>4450962.07</v>
      </c>
    </row>
    <row r="22" spans="1:4" ht="15" customHeight="1" x14ac:dyDescent="0.25">
      <c r="A22" s="7" t="s">
        <v>205</v>
      </c>
      <c r="B22" s="34">
        <v>7984063</v>
      </c>
      <c r="C22" s="90">
        <v>7984063</v>
      </c>
      <c r="D22" s="91">
        <v>7650632.75</v>
      </c>
    </row>
    <row r="23" spans="1:4" ht="15" customHeight="1" x14ac:dyDescent="0.25">
      <c r="A23" s="7" t="s">
        <v>206</v>
      </c>
      <c r="B23" s="34">
        <v>5051461.3899999997</v>
      </c>
      <c r="C23" s="90">
        <v>5051461.3899999997</v>
      </c>
      <c r="D23" s="91">
        <v>4840502.38</v>
      </c>
    </row>
    <row r="24" spans="1:4" ht="15" customHeight="1" x14ac:dyDescent="0.25">
      <c r="A24" s="7" t="s">
        <v>268</v>
      </c>
      <c r="B24" s="34">
        <v>4202263.55</v>
      </c>
      <c r="C24" s="90">
        <v>4202263.55</v>
      </c>
      <c r="D24" s="91">
        <v>4026768.72</v>
      </c>
    </row>
    <row r="25" spans="1:4" ht="15" customHeight="1" x14ac:dyDescent="0.25">
      <c r="A25" s="7" t="s">
        <v>269</v>
      </c>
      <c r="B25" s="34">
        <v>2550145.16</v>
      </c>
      <c r="C25" s="90">
        <v>2550145.16</v>
      </c>
      <c r="D25" s="91">
        <v>2443646.0299999998</v>
      </c>
    </row>
    <row r="26" spans="1:4" ht="15" customHeight="1" x14ac:dyDescent="0.25">
      <c r="A26" s="7" t="s">
        <v>270</v>
      </c>
      <c r="B26" s="34">
        <v>3738386.64</v>
      </c>
      <c r="C26" s="90">
        <v>3738386.64</v>
      </c>
      <c r="D26" s="91">
        <v>3582264.23</v>
      </c>
    </row>
    <row r="27" spans="1:4" ht="15" customHeight="1" x14ac:dyDescent="0.25">
      <c r="A27" s="7" t="s">
        <v>207</v>
      </c>
      <c r="B27" s="34">
        <v>11384332.85</v>
      </c>
      <c r="C27" s="90">
        <v>11384332.85</v>
      </c>
      <c r="D27" s="91">
        <v>10908900.619999999</v>
      </c>
    </row>
    <row r="28" spans="1:4" ht="15" customHeight="1" x14ac:dyDescent="0.25">
      <c r="A28" s="7" t="s">
        <v>247</v>
      </c>
      <c r="B28" s="34">
        <v>10585136.85</v>
      </c>
      <c r="C28" s="90">
        <v>10585136.85</v>
      </c>
      <c r="D28" s="91">
        <v>10143080.619999999</v>
      </c>
    </row>
    <row r="29" spans="1:4" ht="15" customHeight="1" x14ac:dyDescent="0.25">
      <c r="A29" s="7" t="s">
        <v>208</v>
      </c>
      <c r="B29" s="34">
        <v>11824527.810000001</v>
      </c>
      <c r="C29" s="90">
        <v>11824527.810000001</v>
      </c>
      <c r="D29" s="91">
        <v>11330712.16</v>
      </c>
    </row>
    <row r="30" spans="1:4" ht="15" customHeight="1" x14ac:dyDescent="0.25">
      <c r="A30" s="7" t="s">
        <v>271</v>
      </c>
      <c r="B30" s="34">
        <v>1378184.43</v>
      </c>
      <c r="C30" s="90">
        <v>1378184.43</v>
      </c>
      <c r="D30" s="91">
        <v>1320628.73</v>
      </c>
    </row>
    <row r="31" spans="1:4" ht="15" customHeight="1" x14ac:dyDescent="0.25">
      <c r="A31" s="7" t="s">
        <v>159</v>
      </c>
      <c r="B31" s="34">
        <v>4433312.4800000004</v>
      </c>
      <c r="C31" s="34">
        <v>4433312.4800000004</v>
      </c>
      <c r="D31" s="34">
        <v>4248168.59</v>
      </c>
    </row>
    <row r="32" spans="1:4" ht="15" customHeight="1" x14ac:dyDescent="0.25">
      <c r="A32" s="7" t="s">
        <v>47</v>
      </c>
      <c r="B32" s="34">
        <v>15875331.029999999</v>
      </c>
      <c r="C32" s="34">
        <v>15875331.029999999</v>
      </c>
      <c r="D32" s="34">
        <v>15212345.83</v>
      </c>
    </row>
    <row r="33" spans="1:4" ht="15" customHeight="1" x14ac:dyDescent="0.25">
      <c r="A33" s="7" t="s">
        <v>272</v>
      </c>
      <c r="B33" s="34">
        <v>4223451.74</v>
      </c>
      <c r="C33" s="34">
        <v>4223451.74</v>
      </c>
      <c r="D33" s="34">
        <v>4047072.05</v>
      </c>
    </row>
    <row r="34" spans="1:4" ht="15" customHeight="1" x14ac:dyDescent="0.25">
      <c r="A34" s="7" t="s">
        <v>273</v>
      </c>
      <c r="B34" s="34">
        <v>7127534.0300000003</v>
      </c>
      <c r="C34" s="34">
        <v>7127534.0300000003</v>
      </c>
      <c r="D34" s="34">
        <v>6829874.1299999999</v>
      </c>
    </row>
    <row r="35" spans="1:4" ht="15" customHeight="1" x14ac:dyDescent="0.25">
      <c r="A35" s="7" t="s">
        <v>209</v>
      </c>
      <c r="B35" s="34">
        <v>9716807.5299999993</v>
      </c>
      <c r="C35" s="34">
        <v>9716807.5299999993</v>
      </c>
      <c r="D35" s="34">
        <v>9311014.4499999993</v>
      </c>
    </row>
    <row r="36" spans="1:4" ht="15" customHeight="1" x14ac:dyDescent="0.25">
      <c r="A36" s="7" t="s">
        <v>210</v>
      </c>
      <c r="B36" s="34">
        <v>17377512.68</v>
      </c>
      <c r="C36" s="34">
        <v>17377512.68</v>
      </c>
      <c r="D36" s="34">
        <v>16651793.41</v>
      </c>
    </row>
    <row r="37" spans="1:4" ht="19.5" customHeight="1" x14ac:dyDescent="0.25">
      <c r="A37" s="10" t="s">
        <v>195</v>
      </c>
      <c r="B37" s="11">
        <f>SUM(B6:B36)</f>
        <v>594648612.48999989</v>
      </c>
      <c r="C37" s="11">
        <f>SUM(C6:C36)</f>
        <v>594648612.48999989</v>
      </c>
      <c r="D37" s="11">
        <f>SUM(D6:D36)</f>
        <v>569814911.44999993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M11"/>
  <sheetViews>
    <sheetView view="pageBreakPreview" zoomScaleNormal="100" zoomScaleSheetLayoutView="100" workbookViewId="0">
      <selection activeCell="Z47" sqref="Z4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.85546875" style="2" customWidth="1"/>
    <col min="14" max="16384" width="9.140625" style="2"/>
  </cols>
  <sheetData>
    <row r="1" spans="1:13" ht="33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101</v>
      </c>
      <c r="E2" s="55" t="s">
        <v>22</v>
      </c>
      <c r="F2" s="55" t="s">
        <v>23</v>
      </c>
      <c r="G2" s="55" t="s">
        <v>2</v>
      </c>
      <c r="H2" s="55" t="s">
        <v>201</v>
      </c>
      <c r="I2" s="54">
        <v>521</v>
      </c>
      <c r="J2" s="55">
        <f>B11</f>
        <v>327500</v>
      </c>
      <c r="K2" s="55">
        <f t="shared" ref="K2:L2" si="0">C11</f>
        <v>1731616.16</v>
      </c>
      <c r="L2" s="55">
        <f t="shared" si="0"/>
        <v>0</v>
      </c>
      <c r="M2" s="93"/>
    </row>
    <row r="3" spans="1:13" ht="106.9" customHeight="1" x14ac:dyDescent="0.25">
      <c r="A3" s="176" t="s">
        <v>202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" customHeight="1" x14ac:dyDescent="0.25">
      <c r="A6" s="7" t="s">
        <v>166</v>
      </c>
      <c r="B6" s="8">
        <v>187500</v>
      </c>
      <c r="C6" s="49">
        <v>0</v>
      </c>
      <c r="D6" s="62">
        <v>0</v>
      </c>
    </row>
    <row r="7" spans="1:13" ht="15" customHeight="1" x14ac:dyDescent="0.25">
      <c r="A7" s="7" t="s">
        <v>264</v>
      </c>
      <c r="B7" s="8">
        <v>0</v>
      </c>
      <c r="C7" s="89">
        <v>399999.96</v>
      </c>
      <c r="D7" s="62">
        <v>0</v>
      </c>
    </row>
    <row r="8" spans="1:13" ht="15" customHeight="1" x14ac:dyDescent="0.25">
      <c r="A8" s="7" t="s">
        <v>266</v>
      </c>
      <c r="B8" s="8">
        <v>0</v>
      </c>
      <c r="C8" s="89">
        <v>707070.7</v>
      </c>
      <c r="D8" s="62">
        <v>0</v>
      </c>
    </row>
    <row r="9" spans="1:13" ht="15" customHeight="1" x14ac:dyDescent="0.25">
      <c r="A9" s="7" t="s">
        <v>207</v>
      </c>
      <c r="B9" s="8">
        <v>0</v>
      </c>
      <c r="C9" s="49">
        <v>624545.5</v>
      </c>
      <c r="D9" s="62">
        <v>0</v>
      </c>
    </row>
    <row r="10" spans="1:13" ht="15" customHeight="1" x14ac:dyDescent="0.25">
      <c r="A10" s="7" t="s">
        <v>47</v>
      </c>
      <c r="B10" s="8">
        <v>140000</v>
      </c>
      <c r="C10" s="49">
        <v>0</v>
      </c>
      <c r="D10" s="62">
        <v>0</v>
      </c>
    </row>
    <row r="11" spans="1:13" ht="15.75" x14ac:dyDescent="0.25">
      <c r="A11" s="10" t="s">
        <v>195</v>
      </c>
      <c r="B11" s="11">
        <f>SUM(B6:B10)</f>
        <v>327500</v>
      </c>
      <c r="C11" s="60">
        <f>SUM(C6:C10)</f>
        <v>1731616.16</v>
      </c>
      <c r="D11" s="63">
        <f>SUM(D6:D10)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M3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.85546875" style="2" customWidth="1"/>
    <col min="14" max="16384" width="9.140625" style="2"/>
  </cols>
  <sheetData>
    <row r="1" spans="1:13" ht="30.7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102</v>
      </c>
      <c r="E2" s="55" t="s">
        <v>22</v>
      </c>
      <c r="F2" s="55" t="s">
        <v>23</v>
      </c>
      <c r="G2" s="55" t="s">
        <v>23</v>
      </c>
      <c r="H2" s="55" t="s">
        <v>135</v>
      </c>
      <c r="I2" s="54">
        <v>521</v>
      </c>
      <c r="J2" s="55">
        <f>B37</f>
        <v>31730112</v>
      </c>
      <c r="K2" s="55">
        <f t="shared" ref="K2:L2" si="0">C37</f>
        <v>31730112</v>
      </c>
      <c r="L2" s="55">
        <f t="shared" si="0"/>
        <v>31730112</v>
      </c>
      <c r="M2" s="93"/>
    </row>
    <row r="3" spans="1:13" ht="57.6" customHeight="1" x14ac:dyDescent="0.25">
      <c r="A3" s="177" t="s">
        <v>319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150</v>
      </c>
      <c r="J5" s="12"/>
      <c r="K5" s="12"/>
      <c r="L5" s="12"/>
    </row>
    <row r="6" spans="1:13" ht="15" customHeight="1" x14ac:dyDescent="0.25">
      <c r="A6" s="7" t="s">
        <v>6</v>
      </c>
      <c r="B6" s="8">
        <v>8838720</v>
      </c>
      <c r="C6" s="8">
        <v>8838720</v>
      </c>
      <c r="D6" s="49">
        <v>8838720</v>
      </c>
      <c r="H6" s="15"/>
      <c r="J6" s="6"/>
      <c r="K6" s="6"/>
      <c r="L6" s="6"/>
    </row>
    <row r="7" spans="1:13" ht="15" customHeight="1" x14ac:dyDescent="0.25">
      <c r="A7" s="7" t="s">
        <v>7</v>
      </c>
      <c r="B7" s="8">
        <v>636120</v>
      </c>
      <c r="C7" s="8">
        <v>636120</v>
      </c>
      <c r="D7" s="49">
        <v>636120</v>
      </c>
      <c r="H7" s="15"/>
    </row>
    <row r="8" spans="1:13" ht="15" customHeight="1" x14ac:dyDescent="0.25">
      <c r="A8" s="7" t="s">
        <v>166</v>
      </c>
      <c r="B8" s="8">
        <v>931860</v>
      </c>
      <c r="C8" s="8">
        <v>931860</v>
      </c>
      <c r="D8" s="49">
        <v>931860</v>
      </c>
      <c r="H8" s="15"/>
    </row>
    <row r="9" spans="1:13" ht="15" customHeight="1" x14ac:dyDescent="0.25">
      <c r="A9" s="7" t="s">
        <v>228</v>
      </c>
      <c r="B9" s="8">
        <v>624960</v>
      </c>
      <c r="C9" s="8">
        <v>624960</v>
      </c>
      <c r="D9" s="8">
        <v>624960</v>
      </c>
      <c r="H9" s="15"/>
    </row>
    <row r="10" spans="1:13" ht="15" customHeight="1" x14ac:dyDescent="0.25">
      <c r="A10" s="7" t="s">
        <v>222</v>
      </c>
      <c r="B10" s="8">
        <v>334800</v>
      </c>
      <c r="C10" s="8">
        <v>334800</v>
      </c>
      <c r="D10" s="8">
        <v>334800</v>
      </c>
      <c r="H10" s="15"/>
    </row>
    <row r="11" spans="1:13" ht="15" customHeight="1" x14ac:dyDescent="0.25">
      <c r="A11" s="7" t="s">
        <v>263</v>
      </c>
      <c r="B11" s="8">
        <v>591480</v>
      </c>
      <c r="C11" s="8">
        <v>591480</v>
      </c>
      <c r="D11" s="8">
        <v>591480</v>
      </c>
      <c r="H11" s="15"/>
    </row>
    <row r="12" spans="1:13" ht="15" customHeight="1" x14ac:dyDescent="0.25">
      <c r="A12" s="7" t="s">
        <v>230</v>
      </c>
      <c r="B12" s="8">
        <v>1624896</v>
      </c>
      <c r="C12" s="8">
        <v>1624896</v>
      </c>
      <c r="D12" s="8">
        <v>1624896</v>
      </c>
      <c r="H12" s="15"/>
    </row>
    <row r="13" spans="1:13" ht="15" customHeight="1" x14ac:dyDescent="0.25">
      <c r="A13" s="7" t="s">
        <v>264</v>
      </c>
      <c r="B13" s="8">
        <v>703080</v>
      </c>
      <c r="C13" s="8">
        <v>703080</v>
      </c>
      <c r="D13" s="8">
        <v>703080</v>
      </c>
      <c r="H13" s="15"/>
    </row>
    <row r="14" spans="1:13" ht="15" customHeight="1" x14ac:dyDescent="0.25">
      <c r="A14" s="7" t="s">
        <v>232</v>
      </c>
      <c r="B14" s="8">
        <v>401760</v>
      </c>
      <c r="C14" s="8">
        <v>401760</v>
      </c>
      <c r="D14" s="8">
        <v>401760</v>
      </c>
      <c r="H14" s="15"/>
    </row>
    <row r="15" spans="1:13" ht="15" customHeight="1" x14ac:dyDescent="0.25">
      <c r="A15" s="7" t="s">
        <v>265</v>
      </c>
      <c r="B15" s="8">
        <v>725400</v>
      </c>
      <c r="C15" s="8">
        <v>725400</v>
      </c>
      <c r="D15" s="8">
        <v>725400</v>
      </c>
      <c r="H15" s="15"/>
    </row>
    <row r="16" spans="1:13" ht="15" customHeight="1" x14ac:dyDescent="0.25">
      <c r="A16" s="7" t="s">
        <v>266</v>
      </c>
      <c r="B16" s="8">
        <v>2343600</v>
      </c>
      <c r="C16" s="8">
        <v>2343600</v>
      </c>
      <c r="D16" s="8">
        <v>2343600</v>
      </c>
      <c r="H16" s="15"/>
    </row>
    <row r="17" spans="1:8" ht="15" customHeight="1" x14ac:dyDescent="0.25">
      <c r="A17" s="7" t="s">
        <v>184</v>
      </c>
      <c r="B17" s="8">
        <v>223200</v>
      </c>
      <c r="C17" s="8">
        <v>223200</v>
      </c>
      <c r="D17" s="8">
        <v>223200</v>
      </c>
      <c r="H17" s="15"/>
    </row>
    <row r="18" spans="1:8" ht="15" customHeight="1" x14ac:dyDescent="0.25">
      <c r="A18" s="7" t="s">
        <v>8</v>
      </c>
      <c r="B18" s="8">
        <v>1339200</v>
      </c>
      <c r="C18" s="8">
        <v>1339200</v>
      </c>
      <c r="D18" s="8">
        <v>1339200</v>
      </c>
      <c r="H18" s="15"/>
    </row>
    <row r="19" spans="1:8" ht="15" customHeight="1" x14ac:dyDescent="0.25">
      <c r="A19" s="7" t="s">
        <v>217</v>
      </c>
      <c r="B19" s="8">
        <v>412920</v>
      </c>
      <c r="C19" s="8">
        <v>412920</v>
      </c>
      <c r="D19" s="8">
        <v>412920</v>
      </c>
      <c r="H19" s="15"/>
    </row>
    <row r="20" spans="1:8" ht="15" customHeight="1" x14ac:dyDescent="0.25">
      <c r="A20" s="7" t="s">
        <v>267</v>
      </c>
      <c r="B20" s="8">
        <v>1160640</v>
      </c>
      <c r="C20" s="8">
        <v>1160640</v>
      </c>
      <c r="D20" s="8">
        <v>1160640</v>
      </c>
      <c r="H20" s="15"/>
    </row>
    <row r="21" spans="1:8" ht="15" customHeight="1" x14ac:dyDescent="0.25">
      <c r="A21" s="7" t="s">
        <v>204</v>
      </c>
      <c r="B21" s="8">
        <v>396180</v>
      </c>
      <c r="C21" s="8">
        <v>396180</v>
      </c>
      <c r="D21" s="8">
        <v>396180</v>
      </c>
      <c r="H21" s="15"/>
    </row>
    <row r="22" spans="1:8" ht="15" customHeight="1" x14ac:dyDescent="0.25">
      <c r="A22" s="7" t="s">
        <v>205</v>
      </c>
      <c r="B22" s="8">
        <v>725400</v>
      </c>
      <c r="C22" s="8">
        <v>725400</v>
      </c>
      <c r="D22" s="8">
        <v>725400</v>
      </c>
      <c r="H22" s="15"/>
    </row>
    <row r="23" spans="1:8" ht="15" customHeight="1" x14ac:dyDescent="0.25">
      <c r="A23" s="7" t="s">
        <v>206</v>
      </c>
      <c r="B23" s="8">
        <v>468720</v>
      </c>
      <c r="C23" s="8">
        <v>468720</v>
      </c>
      <c r="D23" s="8">
        <v>468720</v>
      </c>
      <c r="H23" s="15"/>
    </row>
    <row r="24" spans="1:8" ht="15" customHeight="1" x14ac:dyDescent="0.25">
      <c r="A24" s="7" t="s">
        <v>268</v>
      </c>
      <c r="B24" s="8">
        <v>362700</v>
      </c>
      <c r="C24" s="8">
        <v>362700</v>
      </c>
      <c r="D24" s="8">
        <v>362700</v>
      </c>
      <c r="H24" s="15"/>
    </row>
    <row r="25" spans="1:8" ht="15" customHeight="1" x14ac:dyDescent="0.25">
      <c r="A25" s="7" t="s">
        <v>269</v>
      </c>
      <c r="B25" s="8">
        <v>478764</v>
      </c>
      <c r="C25" s="8">
        <v>478764</v>
      </c>
      <c r="D25" s="8">
        <v>478764</v>
      </c>
      <c r="H25" s="15"/>
    </row>
    <row r="26" spans="1:8" ht="15" customHeight="1" x14ac:dyDescent="0.25">
      <c r="A26" s="7" t="s">
        <v>270</v>
      </c>
      <c r="B26" s="8">
        <v>504432</v>
      </c>
      <c r="C26" s="8">
        <v>504432</v>
      </c>
      <c r="D26" s="8">
        <v>504432</v>
      </c>
      <c r="H26" s="15"/>
    </row>
    <row r="27" spans="1:8" ht="15" customHeight="1" x14ac:dyDescent="0.25">
      <c r="A27" s="7" t="s">
        <v>207</v>
      </c>
      <c r="B27" s="8">
        <v>837000</v>
      </c>
      <c r="C27" s="8">
        <v>837000</v>
      </c>
      <c r="D27" s="8">
        <v>837000</v>
      </c>
      <c r="H27" s="15"/>
    </row>
    <row r="28" spans="1:8" ht="15" customHeight="1" x14ac:dyDescent="0.25">
      <c r="A28" s="7" t="s">
        <v>247</v>
      </c>
      <c r="B28" s="8">
        <v>624960</v>
      </c>
      <c r="C28" s="8">
        <v>624960</v>
      </c>
      <c r="D28" s="8">
        <v>624960</v>
      </c>
      <c r="H28" s="15"/>
    </row>
    <row r="29" spans="1:8" ht="15" customHeight="1" x14ac:dyDescent="0.25">
      <c r="A29" s="7" t="s">
        <v>208</v>
      </c>
      <c r="B29" s="8">
        <v>915120</v>
      </c>
      <c r="C29" s="8">
        <v>915120</v>
      </c>
      <c r="D29" s="8">
        <v>915120</v>
      </c>
      <c r="H29" s="15"/>
    </row>
    <row r="30" spans="1:8" ht="15" customHeight="1" x14ac:dyDescent="0.25">
      <c r="A30" s="7" t="s">
        <v>271</v>
      </c>
      <c r="B30" s="8">
        <v>279000</v>
      </c>
      <c r="C30" s="8">
        <v>279000</v>
      </c>
      <c r="D30" s="8">
        <v>279000</v>
      </c>
      <c r="H30" s="15"/>
    </row>
    <row r="31" spans="1:8" ht="15" customHeight="1" x14ac:dyDescent="0.25">
      <c r="A31" s="7" t="s">
        <v>159</v>
      </c>
      <c r="B31" s="8">
        <v>446400</v>
      </c>
      <c r="C31" s="8">
        <v>446400</v>
      </c>
      <c r="D31" s="8">
        <v>446400</v>
      </c>
      <c r="H31" s="15"/>
    </row>
    <row r="32" spans="1:8" ht="15" customHeight="1" x14ac:dyDescent="0.25">
      <c r="A32" s="7" t="s">
        <v>47</v>
      </c>
      <c r="B32" s="8">
        <v>1562400</v>
      </c>
      <c r="C32" s="8">
        <v>1562400</v>
      </c>
      <c r="D32" s="8">
        <v>1562400</v>
      </c>
      <c r="H32" s="15"/>
    </row>
    <row r="33" spans="1:8" ht="15" customHeight="1" x14ac:dyDescent="0.25">
      <c r="A33" s="7" t="s">
        <v>272</v>
      </c>
      <c r="B33" s="8">
        <v>446400</v>
      </c>
      <c r="C33" s="8">
        <v>446400</v>
      </c>
      <c r="D33" s="8">
        <v>446400</v>
      </c>
      <c r="H33" s="15"/>
    </row>
    <row r="34" spans="1:8" ht="15" customHeight="1" x14ac:dyDescent="0.25">
      <c r="A34" s="7" t="s">
        <v>273</v>
      </c>
      <c r="B34" s="8">
        <v>926280</v>
      </c>
      <c r="C34" s="8">
        <v>926280</v>
      </c>
      <c r="D34" s="8">
        <v>926280</v>
      </c>
      <c r="H34" s="15"/>
    </row>
    <row r="35" spans="1:8" ht="15" customHeight="1" x14ac:dyDescent="0.25">
      <c r="A35" s="7" t="s">
        <v>209</v>
      </c>
      <c r="B35" s="8">
        <v>837000</v>
      </c>
      <c r="C35" s="8">
        <v>837000</v>
      </c>
      <c r="D35" s="8">
        <v>837000</v>
      </c>
      <c r="H35" s="15"/>
    </row>
    <row r="36" spans="1:8" ht="15" customHeight="1" x14ac:dyDescent="0.25">
      <c r="A36" s="7" t="s">
        <v>210</v>
      </c>
      <c r="B36" s="8">
        <v>1026720</v>
      </c>
      <c r="C36" s="8">
        <v>1026720</v>
      </c>
      <c r="D36" s="8">
        <v>1026720</v>
      </c>
      <c r="H36" s="15"/>
    </row>
    <row r="37" spans="1:8" ht="19.5" customHeight="1" x14ac:dyDescent="0.25">
      <c r="A37" s="10" t="s">
        <v>195</v>
      </c>
      <c r="B37" s="11">
        <f>SUM(B6:B36)</f>
        <v>31730112</v>
      </c>
      <c r="C37" s="11">
        <f>SUM(C6:C36)</f>
        <v>31730112</v>
      </c>
      <c r="D37" s="11">
        <f>SUM(D6:D36)</f>
        <v>31730112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rgb="FF0000CC"/>
    <pageSetUpPr fitToPage="1"/>
  </sheetPr>
  <dimension ref="A1:M38"/>
  <sheetViews>
    <sheetView view="pageBreakPreview" zoomScaleNormal="100" zoomScaleSheetLayoutView="100" workbookViewId="0">
      <selection activeCell="K14" sqref="K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5.7109375" style="2" customWidth="1"/>
    <col min="14" max="16384" width="9.140625" style="2"/>
  </cols>
  <sheetData>
    <row r="1" spans="1:13" ht="30.7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103</v>
      </c>
      <c r="E2" s="55" t="s">
        <v>55</v>
      </c>
      <c r="F2" s="55" t="s">
        <v>16</v>
      </c>
      <c r="G2" s="55" t="s">
        <v>16</v>
      </c>
      <c r="H2" s="121" t="s">
        <v>152</v>
      </c>
      <c r="I2" s="54" t="s">
        <v>56</v>
      </c>
      <c r="J2" s="55">
        <f>B7</f>
        <v>117765252.53</v>
      </c>
      <c r="K2" s="55">
        <f t="shared" ref="K2:L2" si="0">C7</f>
        <v>0</v>
      </c>
      <c r="L2" s="55">
        <f t="shared" si="0"/>
        <v>0</v>
      </c>
      <c r="M2" s="93"/>
    </row>
    <row r="3" spans="1:13" ht="88.15" customHeight="1" x14ac:dyDescent="0.25">
      <c r="A3" s="178" t="s">
        <v>291</v>
      </c>
      <c r="B3" s="174"/>
      <c r="C3" s="174"/>
      <c r="D3" s="174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  <c r="M5" s="12"/>
    </row>
    <row r="6" spans="1:13" ht="15" customHeight="1" x14ac:dyDescent="0.25">
      <c r="A6" s="7" t="s">
        <v>47</v>
      </c>
      <c r="B6" s="8">
        <v>117765252.53</v>
      </c>
      <c r="C6" s="49">
        <v>0</v>
      </c>
      <c r="D6" s="62">
        <v>0</v>
      </c>
      <c r="J6" s="6"/>
      <c r="K6" s="6"/>
      <c r="L6" s="6"/>
    </row>
    <row r="7" spans="1:13" ht="15" customHeight="1" x14ac:dyDescent="0.25">
      <c r="A7" s="10" t="s">
        <v>195</v>
      </c>
      <c r="B7" s="11">
        <f>SUM(B6:B6)</f>
        <v>117765252.53</v>
      </c>
      <c r="C7" s="60">
        <f>SUM(C6:C6)</f>
        <v>0</v>
      </c>
      <c r="D7" s="63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rgb="FF0000CC"/>
    <pageSetUpPr fitToPage="1"/>
  </sheetPr>
  <dimension ref="A1:M38"/>
  <sheetViews>
    <sheetView view="pageBreakPreview" zoomScaleNormal="100" zoomScaleSheetLayoutView="100" workbookViewId="0">
      <selection activeCell="K14" sqref="K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28515625" style="2" customWidth="1"/>
    <col min="14" max="16384" width="9.140625" style="2"/>
  </cols>
  <sheetData>
    <row r="1" spans="1:13" ht="36.7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 t="e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#REF!</v>
      </c>
      <c r="K1" s="51" t="e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#REF!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104</v>
      </c>
      <c r="E2" s="55" t="s">
        <v>27</v>
      </c>
      <c r="F2" s="55" t="s">
        <v>15</v>
      </c>
      <c r="G2" s="55" t="s">
        <v>24</v>
      </c>
      <c r="H2" s="55" t="s">
        <v>149</v>
      </c>
      <c r="I2" s="54">
        <v>522</v>
      </c>
      <c r="J2" s="55" t="e">
        <f>#REF!</f>
        <v>#REF!</v>
      </c>
      <c r="K2" s="55" t="e">
        <f>#REF!</f>
        <v>#REF!</v>
      </c>
      <c r="L2" s="55">
        <f t="shared" ref="L2" si="0">D7</f>
        <v>0</v>
      </c>
      <c r="M2" s="93"/>
    </row>
    <row r="3" spans="1:13" ht="97.5" customHeight="1" x14ac:dyDescent="0.25">
      <c r="A3" s="179" t="s">
        <v>57</v>
      </c>
      <c r="B3" s="179"/>
      <c r="C3" s="179"/>
      <c r="D3" s="179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23" t="s">
        <v>3</v>
      </c>
      <c r="B5" s="61" t="s">
        <v>4</v>
      </c>
      <c r="C5" s="61" t="s">
        <v>5</v>
      </c>
      <c r="D5" s="61" t="s">
        <v>150</v>
      </c>
      <c r="J5" s="12"/>
      <c r="K5" s="12"/>
      <c r="L5" s="6"/>
    </row>
    <row r="6" spans="1:13" ht="15" customHeight="1" x14ac:dyDescent="0.25">
      <c r="A6" s="149" t="s">
        <v>6</v>
      </c>
      <c r="B6" s="62">
        <v>636727102.45000005</v>
      </c>
      <c r="C6" s="62">
        <v>52915213.729999997</v>
      </c>
      <c r="D6" s="62">
        <v>0</v>
      </c>
      <c r="J6" s="6"/>
      <c r="K6" s="6"/>
      <c r="L6" s="6"/>
    </row>
    <row r="7" spans="1:13" ht="15" customHeight="1" x14ac:dyDescent="0.25">
      <c r="A7" s="28" t="s">
        <v>195</v>
      </c>
      <c r="B7" s="63">
        <f t="shared" ref="B7:D7" si="1">SUM(B6:B6)</f>
        <v>636727102.45000005</v>
      </c>
      <c r="C7" s="63">
        <f t="shared" si="1"/>
        <v>52915213.729999997</v>
      </c>
      <c r="D7" s="63">
        <f t="shared" si="1"/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rgb="FF0000CC"/>
    <pageSetUpPr fitToPage="1"/>
  </sheetPr>
  <dimension ref="A1:M41"/>
  <sheetViews>
    <sheetView view="pageBreakPreview" zoomScaleNormal="100" zoomScaleSheetLayoutView="100" workbookViewId="0">
      <selection activeCell="K14" sqref="K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.7109375" style="2" customWidth="1"/>
    <col min="14" max="16384" width="9.140625" style="2"/>
  </cols>
  <sheetData>
    <row r="1" spans="1:13" ht="35.2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105</v>
      </c>
      <c r="E2" s="55" t="s">
        <v>27</v>
      </c>
      <c r="F2" s="55" t="s">
        <v>15</v>
      </c>
      <c r="G2" s="55" t="s">
        <v>24</v>
      </c>
      <c r="H2" s="55" t="s">
        <v>171</v>
      </c>
      <c r="I2" s="54">
        <v>521</v>
      </c>
      <c r="J2" s="55">
        <f>B11</f>
        <v>1177376378.6200001</v>
      </c>
      <c r="K2" s="55">
        <f t="shared" ref="K2:L2" si="0">C11</f>
        <v>1129928272.8299999</v>
      </c>
      <c r="L2" s="55">
        <f t="shared" si="0"/>
        <v>0</v>
      </c>
      <c r="M2" s="93"/>
    </row>
    <row r="3" spans="1:13" ht="96" customHeight="1" x14ac:dyDescent="0.25">
      <c r="A3" s="179" t="s">
        <v>170</v>
      </c>
      <c r="B3" s="179"/>
      <c r="C3" s="179"/>
      <c r="D3" s="179"/>
      <c r="E3" s="77"/>
      <c r="F3" s="77"/>
      <c r="G3" s="77"/>
      <c r="H3" s="77"/>
      <c r="I3" s="77"/>
      <c r="J3" s="77"/>
      <c r="K3" s="77"/>
      <c r="L3" s="77"/>
      <c r="M3" s="78"/>
    </row>
    <row r="4" spans="1:13" ht="20.25" customHeight="1" x14ac:dyDescent="0.25">
      <c r="A4" s="1"/>
      <c r="B4" s="1"/>
      <c r="C4" s="4"/>
      <c r="D4" s="4" t="s">
        <v>0</v>
      </c>
      <c r="E4" s="79"/>
      <c r="F4" s="79"/>
      <c r="G4" s="79"/>
      <c r="H4" s="79"/>
      <c r="I4" s="80"/>
      <c r="J4" s="81"/>
      <c r="K4" s="81"/>
      <c r="L4" s="81"/>
      <c r="M4" s="78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6"/>
    </row>
    <row r="6" spans="1:13" ht="22.5" customHeight="1" x14ac:dyDescent="0.25">
      <c r="A6" s="7" t="s">
        <v>6</v>
      </c>
      <c r="B6" s="130">
        <v>1119332706.73</v>
      </c>
      <c r="C6" s="129">
        <v>1050692489.58</v>
      </c>
      <c r="D6" s="131">
        <v>0</v>
      </c>
      <c r="J6" s="6"/>
      <c r="K6" s="6"/>
      <c r="L6" s="6"/>
    </row>
    <row r="7" spans="1:13" ht="27" customHeight="1" x14ac:dyDescent="0.25">
      <c r="A7" s="7" t="s">
        <v>222</v>
      </c>
      <c r="B7" s="130">
        <v>11880000</v>
      </c>
      <c r="C7" s="129">
        <v>27837064.91</v>
      </c>
      <c r="D7" s="131">
        <v>0</v>
      </c>
      <c r="J7" s="6"/>
      <c r="K7" s="6"/>
      <c r="L7" s="6"/>
    </row>
    <row r="8" spans="1:13" ht="41.25" customHeight="1" x14ac:dyDescent="0.25">
      <c r="A8" s="7" t="s">
        <v>234</v>
      </c>
      <c r="B8" s="130">
        <v>46163671.890000001</v>
      </c>
      <c r="C8" s="129">
        <v>0</v>
      </c>
      <c r="D8" s="131">
        <v>0</v>
      </c>
      <c r="J8" s="6"/>
      <c r="K8" s="6"/>
      <c r="L8" s="6"/>
    </row>
    <row r="9" spans="1:13" ht="35.25" customHeight="1" x14ac:dyDescent="0.25">
      <c r="A9" s="7" t="s">
        <v>237</v>
      </c>
      <c r="B9" s="130">
        <v>0</v>
      </c>
      <c r="C9" s="129">
        <v>29128100.760000002</v>
      </c>
      <c r="D9" s="131">
        <v>0</v>
      </c>
      <c r="J9" s="6"/>
      <c r="K9" s="6"/>
      <c r="L9" s="6"/>
    </row>
    <row r="10" spans="1:13" ht="36" customHeight="1" x14ac:dyDescent="0.25">
      <c r="A10" s="7" t="s">
        <v>240</v>
      </c>
      <c r="B10" s="130">
        <v>0</v>
      </c>
      <c r="C10" s="129">
        <v>22270617.579999998</v>
      </c>
      <c r="D10" s="131">
        <v>0</v>
      </c>
      <c r="J10" s="6"/>
      <c r="K10" s="6"/>
      <c r="L10" s="6"/>
    </row>
    <row r="11" spans="1:13" ht="15" customHeight="1" x14ac:dyDescent="0.25">
      <c r="A11" s="10" t="s">
        <v>195</v>
      </c>
      <c r="B11" s="132">
        <f>SUM(B6:B10)</f>
        <v>1177376378.6200001</v>
      </c>
      <c r="C11" s="132">
        <f t="shared" ref="C11:D11" si="1">SUM(C6:C10)</f>
        <v>1129928272.8299999</v>
      </c>
      <c r="D11" s="132">
        <f t="shared" si="1"/>
        <v>0</v>
      </c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00CC"/>
    <pageSetUpPr fitToPage="1"/>
  </sheetPr>
  <dimension ref="A1:M44"/>
  <sheetViews>
    <sheetView view="pageBreakPreview" zoomScaleNormal="100" zoomScaleSheetLayoutView="100" workbookViewId="0">
      <selection activeCell="K14" sqref="K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28515625" style="2" customWidth="1"/>
    <col min="14" max="16384" width="9.140625" style="2"/>
  </cols>
  <sheetData>
    <row r="1" spans="1:13" ht="37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106</v>
      </c>
      <c r="E2" s="55" t="s">
        <v>27</v>
      </c>
      <c r="F2" s="55" t="s">
        <v>15</v>
      </c>
      <c r="G2" s="55" t="s">
        <v>24</v>
      </c>
      <c r="H2" s="55" t="s">
        <v>173</v>
      </c>
      <c r="I2" s="54">
        <v>521</v>
      </c>
      <c r="J2" s="55">
        <f>B13</f>
        <v>719411236.31999993</v>
      </c>
      <c r="K2" s="55">
        <f>C13</f>
        <v>567828551.56999993</v>
      </c>
      <c r="L2" s="55">
        <f>D13</f>
        <v>350631096.60000002</v>
      </c>
      <c r="M2" s="93"/>
    </row>
    <row r="3" spans="1:13" ht="96" customHeight="1" x14ac:dyDescent="0.25">
      <c r="A3" s="179" t="s">
        <v>172</v>
      </c>
      <c r="B3" s="179"/>
      <c r="C3" s="179"/>
      <c r="D3" s="179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61" t="s">
        <v>150</v>
      </c>
      <c r="J5" s="12"/>
      <c r="K5" s="12"/>
      <c r="L5" s="12"/>
    </row>
    <row r="6" spans="1:13" ht="15.75" x14ac:dyDescent="0.25">
      <c r="A6" s="7" t="s">
        <v>6</v>
      </c>
      <c r="B6" s="130">
        <v>0</v>
      </c>
      <c r="C6" s="130">
        <v>0</v>
      </c>
      <c r="D6" s="130">
        <v>0</v>
      </c>
      <c r="J6" s="12"/>
      <c r="K6" s="12"/>
      <c r="L6" s="12"/>
    </row>
    <row r="7" spans="1:13" ht="15" customHeight="1" x14ac:dyDescent="0.25">
      <c r="A7" s="7" t="s">
        <v>7</v>
      </c>
      <c r="B7" s="130">
        <v>49500000</v>
      </c>
      <c r="C7" s="130">
        <v>104569569.8</v>
      </c>
      <c r="D7" s="131">
        <v>0</v>
      </c>
      <c r="J7" s="6"/>
      <c r="K7" s="6"/>
      <c r="L7" s="6"/>
    </row>
    <row r="8" spans="1:13" ht="16.5" customHeight="1" x14ac:dyDescent="0.25">
      <c r="A8" s="7" t="s">
        <v>222</v>
      </c>
      <c r="B8" s="130">
        <v>580098382.80999994</v>
      </c>
      <c r="C8" s="130">
        <v>0</v>
      </c>
      <c r="D8" s="131">
        <v>0</v>
      </c>
      <c r="J8" s="6"/>
      <c r="K8" s="6"/>
      <c r="L8" s="6"/>
    </row>
    <row r="9" spans="1:13" ht="36.75" customHeight="1" x14ac:dyDescent="0.25">
      <c r="A9" s="7" t="s">
        <v>223</v>
      </c>
      <c r="B9" s="130">
        <v>50505050.509999998</v>
      </c>
      <c r="C9" s="130">
        <v>161697524.49000001</v>
      </c>
      <c r="D9" s="131">
        <v>0</v>
      </c>
      <c r="J9" s="6"/>
      <c r="K9" s="6"/>
      <c r="L9" s="6"/>
    </row>
    <row r="10" spans="1:13" ht="18" customHeight="1" x14ac:dyDescent="0.25">
      <c r="A10" s="7" t="s">
        <v>47</v>
      </c>
      <c r="B10" s="130">
        <v>0</v>
      </c>
      <c r="C10" s="130">
        <v>28116000</v>
      </c>
      <c r="D10" s="131">
        <v>0</v>
      </c>
      <c r="J10" s="6"/>
      <c r="K10" s="6"/>
      <c r="L10" s="6"/>
    </row>
    <row r="11" spans="1:13" ht="33.75" customHeight="1" x14ac:dyDescent="0.25">
      <c r="A11" s="7" t="s">
        <v>224</v>
      </c>
      <c r="B11" s="130">
        <v>39307803</v>
      </c>
      <c r="C11" s="130">
        <v>0</v>
      </c>
      <c r="D11" s="131">
        <v>0</v>
      </c>
      <c r="J11" s="6"/>
      <c r="K11" s="6"/>
      <c r="L11" s="6"/>
    </row>
    <row r="12" spans="1:13" ht="35.25" customHeight="1" x14ac:dyDescent="0.25">
      <c r="A12" s="7" t="s">
        <v>225</v>
      </c>
      <c r="B12" s="130">
        <v>0</v>
      </c>
      <c r="C12" s="130">
        <v>273445457.27999997</v>
      </c>
      <c r="D12" s="131">
        <v>350631096.60000002</v>
      </c>
      <c r="J12" s="6"/>
      <c r="K12" s="6"/>
      <c r="L12" s="6"/>
    </row>
    <row r="13" spans="1:13" ht="22.5" customHeight="1" x14ac:dyDescent="0.25">
      <c r="A13" s="10" t="s">
        <v>195</v>
      </c>
      <c r="B13" s="132">
        <f t="shared" ref="B13:D13" si="0">SUM(B6:B12)</f>
        <v>719411236.31999993</v>
      </c>
      <c r="C13" s="132">
        <f t="shared" si="0"/>
        <v>567828551.56999993</v>
      </c>
      <c r="D13" s="132">
        <f t="shared" si="0"/>
        <v>350631096.60000002</v>
      </c>
    </row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85546875" style="2" customWidth="1"/>
    <col min="14" max="16384" width="9.140625" style="2"/>
  </cols>
  <sheetData>
    <row r="1" spans="1:13" ht="36.7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107</v>
      </c>
      <c r="E2" s="115" t="s">
        <v>27</v>
      </c>
      <c r="F2" s="115" t="s">
        <v>15</v>
      </c>
      <c r="G2" s="115" t="s">
        <v>24</v>
      </c>
      <c r="H2" s="115" t="s">
        <v>226</v>
      </c>
      <c r="I2" s="115">
        <v>522</v>
      </c>
      <c r="J2" s="55">
        <f>B7</f>
        <v>300000000</v>
      </c>
      <c r="K2" s="55">
        <f t="shared" ref="K2:L2" si="0">C7</f>
        <v>0</v>
      </c>
      <c r="L2" s="55">
        <f t="shared" si="0"/>
        <v>0</v>
      </c>
    </row>
    <row r="3" spans="1:13" ht="101.45" customHeight="1" x14ac:dyDescent="0.25">
      <c r="A3" s="176" t="s">
        <v>227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31.5" x14ac:dyDescent="0.25">
      <c r="A6" s="7" t="s">
        <v>224</v>
      </c>
      <c r="B6" s="8">
        <v>300000000</v>
      </c>
      <c r="C6" s="49">
        <v>0</v>
      </c>
      <c r="D6" s="62">
        <v>0</v>
      </c>
      <c r="J6" s="6"/>
      <c r="K6" s="6"/>
      <c r="L6" s="6"/>
    </row>
    <row r="7" spans="1:13" ht="19.5" customHeight="1" x14ac:dyDescent="0.25">
      <c r="A7" s="10" t="s">
        <v>195</v>
      </c>
      <c r="B7" s="11">
        <f>SUM(B6:B6)</f>
        <v>300000000</v>
      </c>
      <c r="C7" s="60">
        <f>SUM(C6:C6)</f>
        <v>0</v>
      </c>
      <c r="D7" s="63">
        <f>SUM(D6:D6)</f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0000CC"/>
    <pageSetUpPr fitToPage="1"/>
  </sheetPr>
  <dimension ref="A1:M20"/>
  <sheetViews>
    <sheetView view="pageBreakPreview" zoomScaleNormal="100" zoomScaleSheetLayoutView="100" workbookViewId="0">
      <selection activeCell="K14" sqref="K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7.5703125" style="2" customWidth="1"/>
    <col min="14" max="16384" width="9.140625" style="2"/>
  </cols>
  <sheetData>
    <row r="1" spans="1:13" ht="44.2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108</v>
      </c>
      <c r="E2" s="55" t="s">
        <v>27</v>
      </c>
      <c r="F2" s="55" t="s">
        <v>15</v>
      </c>
      <c r="G2" s="55" t="s">
        <v>24</v>
      </c>
      <c r="H2" s="55" t="s">
        <v>58</v>
      </c>
      <c r="I2" s="54">
        <v>522</v>
      </c>
      <c r="J2" s="55">
        <f>B8</f>
        <v>103003418.29000001</v>
      </c>
      <c r="K2" s="55">
        <f>C8</f>
        <v>78000000</v>
      </c>
      <c r="L2" s="55">
        <f>D8</f>
        <v>221243350.81999999</v>
      </c>
      <c r="M2" s="93"/>
    </row>
    <row r="3" spans="1:13" ht="84.75" customHeight="1" x14ac:dyDescent="0.25">
      <c r="A3" s="176" t="s">
        <v>175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58.5" customHeight="1" x14ac:dyDescent="0.25">
      <c r="A5" s="5" t="s">
        <v>3</v>
      </c>
      <c r="B5" s="5" t="s">
        <v>4</v>
      </c>
      <c r="C5" s="23" t="s">
        <v>5</v>
      </c>
      <c r="D5" s="23" t="s">
        <v>150</v>
      </c>
      <c r="J5" s="12"/>
      <c r="K5" s="12"/>
      <c r="L5" s="12"/>
    </row>
    <row r="6" spans="1:13" ht="19.5" customHeight="1" x14ac:dyDescent="0.25">
      <c r="A6" s="7" t="s">
        <v>6</v>
      </c>
      <c r="B6" s="130">
        <v>2000000</v>
      </c>
      <c r="C6" s="129">
        <v>78000000</v>
      </c>
      <c r="D6" s="129">
        <v>97988625.430000007</v>
      </c>
    </row>
    <row r="7" spans="1:13" ht="19.5" customHeight="1" x14ac:dyDescent="0.25">
      <c r="A7" s="7" t="s">
        <v>230</v>
      </c>
      <c r="B7" s="130">
        <v>101003418.29000001</v>
      </c>
      <c r="C7" s="129">
        <v>0</v>
      </c>
      <c r="D7" s="129">
        <v>123254725.39</v>
      </c>
    </row>
    <row r="8" spans="1:13" ht="18.75" customHeight="1" x14ac:dyDescent="0.25">
      <c r="A8" s="10" t="s">
        <v>195</v>
      </c>
      <c r="B8" s="135">
        <f t="shared" ref="B8:D8" si="0">SUM(B6:B7)</f>
        <v>103003418.29000001</v>
      </c>
      <c r="C8" s="135">
        <f t="shared" si="0"/>
        <v>78000000</v>
      </c>
      <c r="D8" s="135">
        <f t="shared" si="0"/>
        <v>221243350.81999999</v>
      </c>
    </row>
    <row r="12" spans="1:13" x14ac:dyDescent="0.25">
      <c r="C12" s="6"/>
    </row>
    <row r="13" spans="1:13" x14ac:dyDescent="0.25">
      <c r="C13" s="6"/>
    </row>
    <row r="14" spans="1:13" x14ac:dyDescent="0.25">
      <c r="C14" s="6"/>
    </row>
    <row r="15" spans="1:13" x14ac:dyDescent="0.25">
      <c r="C15" s="6"/>
    </row>
    <row r="16" spans="1:13" x14ac:dyDescent="0.25">
      <c r="C16" s="6"/>
    </row>
    <row r="17" spans="3:3" x14ac:dyDescent="0.25">
      <c r="C17" s="6"/>
    </row>
    <row r="18" spans="3:3" x14ac:dyDescent="0.25">
      <c r="C18" s="6"/>
    </row>
    <row r="19" spans="3:3" x14ac:dyDescent="0.25">
      <c r="C19" s="6"/>
    </row>
    <row r="20" spans="3:3" x14ac:dyDescent="0.25">
      <c r="C20" s="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M36"/>
  <sheetViews>
    <sheetView view="pageBreakPreview" zoomScaleNormal="100" zoomScaleSheetLayoutView="100" workbookViewId="0">
      <selection activeCell="H23" sqref="H2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85546875" style="2" customWidth="1"/>
    <col min="14" max="16384" width="9.140625" style="2"/>
  </cols>
  <sheetData>
    <row r="1" spans="1:13" ht="48.7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109</v>
      </c>
      <c r="E2" s="55" t="s">
        <v>27</v>
      </c>
      <c r="F2" s="55" t="s">
        <v>15</v>
      </c>
      <c r="G2" s="55" t="s">
        <v>24</v>
      </c>
      <c r="H2" s="55" t="s">
        <v>181</v>
      </c>
      <c r="I2" s="54">
        <v>522</v>
      </c>
      <c r="J2" s="55">
        <f>B7</f>
        <v>906676100</v>
      </c>
      <c r="K2" s="55">
        <f t="shared" ref="K2:L2" si="0">C7</f>
        <v>0</v>
      </c>
      <c r="L2" s="55">
        <f t="shared" si="0"/>
        <v>0</v>
      </c>
      <c r="M2" s="93"/>
    </row>
    <row r="3" spans="1:13" ht="105" customHeight="1" x14ac:dyDescent="0.25">
      <c r="A3" s="179" t="s">
        <v>174</v>
      </c>
      <c r="B3" s="179"/>
      <c r="C3" s="179"/>
      <c r="D3" s="179"/>
      <c r="E3" s="77"/>
      <c r="F3" s="77"/>
      <c r="G3" s="77"/>
      <c r="H3" s="77"/>
      <c r="I3" s="77"/>
      <c r="J3" s="77"/>
      <c r="K3" s="77"/>
      <c r="L3" s="77"/>
      <c r="M3" s="78"/>
    </row>
    <row r="4" spans="1:13" ht="20.25" customHeight="1" x14ac:dyDescent="0.25">
      <c r="A4" s="1"/>
      <c r="B4" s="1"/>
      <c r="C4" s="4"/>
      <c r="D4" s="4" t="s">
        <v>0</v>
      </c>
      <c r="E4" s="79"/>
      <c r="F4" s="79"/>
      <c r="G4" s="79"/>
      <c r="H4" s="79"/>
      <c r="I4" s="80"/>
      <c r="J4" s="81"/>
      <c r="K4" s="81"/>
      <c r="L4" s="81"/>
      <c r="M4" s="78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E5" s="78"/>
      <c r="F5" s="78"/>
      <c r="G5" s="78"/>
      <c r="H5" s="78"/>
      <c r="I5" s="78"/>
      <c r="J5" s="82"/>
      <c r="K5" s="82"/>
      <c r="L5" s="82"/>
      <c r="M5" s="78"/>
    </row>
    <row r="6" spans="1:13" ht="15" customHeight="1" x14ac:dyDescent="0.25">
      <c r="A6" s="7" t="s">
        <v>6</v>
      </c>
      <c r="B6" s="8">
        <v>906676100</v>
      </c>
      <c r="C6" s="49">
        <v>0</v>
      </c>
      <c r="D6" s="62">
        <v>0</v>
      </c>
      <c r="E6" s="78"/>
      <c r="F6" s="78"/>
      <c r="G6" s="78"/>
      <c r="H6" s="78"/>
      <c r="I6" s="78"/>
      <c r="J6" s="94"/>
      <c r="K6" s="94"/>
      <c r="L6" s="94"/>
      <c r="M6" s="78"/>
    </row>
    <row r="7" spans="1:13" ht="15" customHeight="1" x14ac:dyDescent="0.25">
      <c r="A7" s="10" t="s">
        <v>195</v>
      </c>
      <c r="B7" s="11">
        <f>SUM(B6:B6)</f>
        <v>906676100</v>
      </c>
      <c r="C7" s="60">
        <f>SUM(C6:C6)</f>
        <v>0</v>
      </c>
      <c r="D7" s="63">
        <f>SUM(D6:D6)</f>
        <v>0</v>
      </c>
      <c r="E7" s="78"/>
      <c r="F7" s="78"/>
      <c r="G7" s="78"/>
      <c r="H7" s="78"/>
      <c r="I7" s="78"/>
      <c r="J7" s="78"/>
      <c r="K7" s="78"/>
      <c r="L7" s="78"/>
      <c r="M7" s="78"/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00CC"/>
    <pageSetUpPr fitToPage="1"/>
  </sheetPr>
  <dimension ref="A1:M48"/>
  <sheetViews>
    <sheetView view="pageBreakPreview" topLeftCell="A16" zoomScaleNormal="100" zoomScaleSheetLayoutView="100" workbookViewId="0">
      <selection activeCell="K14" sqref="K14"/>
    </sheetView>
  </sheetViews>
  <sheetFormatPr defaultColWidth="9.140625" defaultRowHeight="15" x14ac:dyDescent="0.25"/>
  <cols>
    <col min="1" max="1" width="74.140625" style="2" customWidth="1"/>
    <col min="2" max="3" width="18.140625" style="2" customWidth="1"/>
    <col min="4" max="4" width="17.285156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9.140625" style="2" customWidth="1"/>
    <col min="14" max="16384" width="9.140625" style="2"/>
  </cols>
  <sheetData>
    <row r="1" spans="1:13" ht="51.7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110</v>
      </c>
      <c r="E2" s="55" t="s">
        <v>27</v>
      </c>
      <c r="F2" s="55" t="s">
        <v>15</v>
      </c>
      <c r="G2" s="55" t="s">
        <v>24</v>
      </c>
      <c r="H2" s="55" t="s">
        <v>59</v>
      </c>
      <c r="I2" s="54" t="s">
        <v>43</v>
      </c>
      <c r="J2" s="55">
        <f>B48</f>
        <v>1214167757.6600001</v>
      </c>
      <c r="K2" s="55">
        <f t="shared" ref="K2:L2" si="0">C48</f>
        <v>637214525.21999991</v>
      </c>
      <c r="L2" s="55">
        <f t="shared" si="0"/>
        <v>948029151.67000008</v>
      </c>
      <c r="M2" s="93"/>
    </row>
    <row r="3" spans="1:13" ht="67.900000000000006" customHeight="1" x14ac:dyDescent="0.25">
      <c r="A3" s="176" t="s">
        <v>317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60" customHeight="1" x14ac:dyDescent="0.25">
      <c r="A5" s="5" t="s">
        <v>3</v>
      </c>
      <c r="B5" s="5" t="s">
        <v>4</v>
      </c>
      <c r="C5" s="5" t="s">
        <v>5</v>
      </c>
      <c r="D5" s="23" t="s">
        <v>150</v>
      </c>
      <c r="J5" s="12"/>
      <c r="K5" s="12"/>
      <c r="L5" s="12"/>
    </row>
    <row r="6" spans="1:13" ht="15" customHeight="1" x14ac:dyDescent="0.25">
      <c r="A6" s="7" t="s">
        <v>6</v>
      </c>
      <c r="B6" s="130">
        <v>407770458.97000003</v>
      </c>
      <c r="C6" s="130">
        <v>409563564.81999999</v>
      </c>
      <c r="D6" s="129">
        <v>446264361.67000002</v>
      </c>
      <c r="J6" s="83"/>
      <c r="K6" s="83"/>
      <c r="L6" s="83"/>
    </row>
    <row r="7" spans="1:13" ht="15" customHeight="1" x14ac:dyDescent="0.25">
      <c r="A7" s="7" t="s">
        <v>7</v>
      </c>
      <c r="B7" s="130">
        <v>44399613.590000004</v>
      </c>
      <c r="C7" s="130">
        <v>20770095</v>
      </c>
      <c r="D7" s="129">
        <v>41540191</v>
      </c>
    </row>
    <row r="8" spans="1:13" ht="15" customHeight="1" x14ac:dyDescent="0.25">
      <c r="A8" s="7" t="s">
        <v>166</v>
      </c>
      <c r="B8" s="130">
        <v>33813639.68</v>
      </c>
      <c r="C8" s="130">
        <v>17784502</v>
      </c>
      <c r="D8" s="129">
        <v>35569004</v>
      </c>
    </row>
    <row r="9" spans="1:13" ht="15" customHeight="1" x14ac:dyDescent="0.25">
      <c r="A9" s="7" t="s">
        <v>228</v>
      </c>
      <c r="B9" s="130">
        <v>8332818</v>
      </c>
      <c r="C9" s="130">
        <v>5166409</v>
      </c>
      <c r="D9" s="130">
        <v>10332818</v>
      </c>
    </row>
    <row r="10" spans="1:13" ht="15" customHeight="1" x14ac:dyDescent="0.25">
      <c r="A10" s="7" t="s">
        <v>222</v>
      </c>
      <c r="B10" s="130">
        <v>6093066</v>
      </c>
      <c r="C10" s="130">
        <v>0</v>
      </c>
      <c r="D10" s="130">
        <v>8124089</v>
      </c>
    </row>
    <row r="11" spans="1:13" ht="15" customHeight="1" x14ac:dyDescent="0.25">
      <c r="A11" s="7" t="s">
        <v>229</v>
      </c>
      <c r="B11" s="130">
        <v>17252258</v>
      </c>
      <c r="C11" s="130">
        <v>3626129</v>
      </c>
      <c r="D11" s="130">
        <v>17252258</v>
      </c>
    </row>
    <row r="12" spans="1:13" ht="15" customHeight="1" x14ac:dyDescent="0.25">
      <c r="A12" s="7" t="s">
        <v>230</v>
      </c>
      <c r="B12" s="130">
        <v>24927081</v>
      </c>
      <c r="C12" s="130">
        <v>16618054</v>
      </c>
      <c r="D12" s="130">
        <v>33236108</v>
      </c>
    </row>
    <row r="13" spans="1:13" ht="15" customHeight="1" x14ac:dyDescent="0.25">
      <c r="A13" s="7" t="s">
        <v>264</v>
      </c>
      <c r="B13" s="130">
        <v>8141928.9500000002</v>
      </c>
      <c r="C13" s="130">
        <v>0</v>
      </c>
      <c r="D13" s="130">
        <v>0</v>
      </c>
    </row>
    <row r="14" spans="1:13" ht="15" customHeight="1" x14ac:dyDescent="0.25">
      <c r="A14" s="7" t="s">
        <v>231</v>
      </c>
      <c r="B14" s="130">
        <v>15313723.15</v>
      </c>
      <c r="C14" s="130">
        <v>3894961</v>
      </c>
      <c r="D14" s="130">
        <v>7789922</v>
      </c>
    </row>
    <row r="15" spans="1:13" ht="15" customHeight="1" x14ac:dyDescent="0.25">
      <c r="A15" s="7" t="s">
        <v>232</v>
      </c>
      <c r="B15" s="130">
        <v>5632051</v>
      </c>
      <c r="C15" s="130">
        <v>3754700</v>
      </c>
      <c r="D15" s="130">
        <v>7509401</v>
      </c>
    </row>
    <row r="16" spans="1:13" ht="15" customHeight="1" x14ac:dyDescent="0.25">
      <c r="A16" s="7" t="s">
        <v>265</v>
      </c>
      <c r="B16" s="130">
        <v>6495852.0099999998</v>
      </c>
      <c r="C16" s="130"/>
      <c r="D16" s="130"/>
    </row>
    <row r="17" spans="1:4" ht="15" customHeight="1" x14ac:dyDescent="0.25">
      <c r="A17" s="7" t="s">
        <v>233</v>
      </c>
      <c r="B17" s="130">
        <v>30683283.57</v>
      </c>
      <c r="C17" s="130">
        <v>4832837</v>
      </c>
      <c r="D17" s="130">
        <v>19665675</v>
      </c>
    </row>
    <row r="18" spans="1:4" ht="15" customHeight="1" x14ac:dyDescent="0.25">
      <c r="A18" s="7" t="s">
        <v>234</v>
      </c>
      <c r="B18" s="130">
        <v>57259209</v>
      </c>
      <c r="C18" s="130">
        <v>10000000</v>
      </c>
      <c r="D18" s="130">
        <v>10000000</v>
      </c>
    </row>
    <row r="19" spans="1:4" ht="15" customHeight="1" x14ac:dyDescent="0.25">
      <c r="A19" s="7" t="s">
        <v>235</v>
      </c>
      <c r="B19" s="136">
        <v>486884</v>
      </c>
      <c r="C19" s="136">
        <v>324589</v>
      </c>
      <c r="D19" s="136">
        <v>649179</v>
      </c>
    </row>
    <row r="20" spans="1:4" ht="15" customHeight="1" x14ac:dyDescent="0.25">
      <c r="A20" s="7" t="s">
        <v>236</v>
      </c>
      <c r="B20" s="136">
        <v>2239667</v>
      </c>
      <c r="C20" s="136">
        <v>1493111</v>
      </c>
      <c r="D20" s="136">
        <v>2986223</v>
      </c>
    </row>
    <row r="21" spans="1:4" ht="15" customHeight="1" x14ac:dyDescent="0.25">
      <c r="A21" s="7" t="s">
        <v>237</v>
      </c>
      <c r="B21" s="136">
        <v>3097906.68</v>
      </c>
      <c r="C21" s="136">
        <v>0</v>
      </c>
      <c r="D21" s="136">
        <v>4868841</v>
      </c>
    </row>
    <row r="22" spans="1:4" ht="15" customHeight="1" x14ac:dyDescent="0.25">
      <c r="A22" s="7" t="s">
        <v>238</v>
      </c>
      <c r="B22" s="136">
        <v>876392</v>
      </c>
      <c r="C22" s="136">
        <v>584261</v>
      </c>
      <c r="D22" s="136">
        <v>1168522</v>
      </c>
    </row>
    <row r="23" spans="1:4" ht="15" customHeight="1" x14ac:dyDescent="0.25">
      <c r="A23" s="7" t="s">
        <v>184</v>
      </c>
      <c r="B23" s="130">
        <v>6256197</v>
      </c>
      <c r="C23" s="130">
        <v>4170798</v>
      </c>
      <c r="D23" s="130">
        <v>8341596</v>
      </c>
    </row>
    <row r="24" spans="1:4" ht="15" customHeight="1" x14ac:dyDescent="0.25">
      <c r="A24" s="7" t="s">
        <v>8</v>
      </c>
      <c r="B24" s="130">
        <v>38330463</v>
      </c>
      <c r="C24" s="130">
        <v>11003234</v>
      </c>
      <c r="D24" s="130">
        <v>22006468</v>
      </c>
    </row>
    <row r="25" spans="1:4" ht="15" customHeight="1" x14ac:dyDescent="0.25">
      <c r="A25" s="7" t="s">
        <v>239</v>
      </c>
      <c r="B25" s="130">
        <v>6572556</v>
      </c>
      <c r="C25" s="130">
        <v>4381704</v>
      </c>
      <c r="D25" s="130">
        <v>8763408</v>
      </c>
    </row>
    <row r="26" spans="1:4" ht="15" customHeight="1" x14ac:dyDescent="0.25">
      <c r="A26" s="7" t="s">
        <v>267</v>
      </c>
      <c r="B26" s="130">
        <v>119019382</v>
      </c>
      <c r="C26" s="130">
        <v>0</v>
      </c>
      <c r="D26" s="130">
        <v>0</v>
      </c>
    </row>
    <row r="27" spans="1:4" ht="15" customHeight="1" x14ac:dyDescent="0.25">
      <c r="A27" s="7" t="s">
        <v>240</v>
      </c>
      <c r="B27" s="130">
        <v>12393130</v>
      </c>
      <c r="C27" s="130">
        <v>0</v>
      </c>
      <c r="D27" s="130">
        <v>16524173</v>
      </c>
    </row>
    <row r="28" spans="1:4" ht="15" customHeight="1" x14ac:dyDescent="0.25">
      <c r="A28" s="7" t="s">
        <v>241</v>
      </c>
      <c r="B28" s="130">
        <v>9617529</v>
      </c>
      <c r="C28" s="130">
        <v>6411686</v>
      </c>
      <c r="D28" s="130">
        <v>12823372</v>
      </c>
    </row>
    <row r="29" spans="1:4" ht="15" customHeight="1" x14ac:dyDescent="0.25">
      <c r="A29" s="7" t="s">
        <v>205</v>
      </c>
      <c r="B29" s="130">
        <v>126387407.06</v>
      </c>
      <c r="C29" s="130">
        <v>0</v>
      </c>
      <c r="D29" s="130">
        <v>0</v>
      </c>
    </row>
    <row r="30" spans="1:4" ht="15" customHeight="1" x14ac:dyDescent="0.25">
      <c r="A30" s="7" t="s">
        <v>242</v>
      </c>
      <c r="B30" s="130">
        <v>14270408</v>
      </c>
      <c r="C30" s="130">
        <v>9513605</v>
      </c>
      <c r="D30" s="130">
        <v>19027210</v>
      </c>
    </row>
    <row r="31" spans="1:4" ht="15" customHeight="1" x14ac:dyDescent="0.25">
      <c r="A31" s="7" t="s">
        <v>206</v>
      </c>
      <c r="B31" s="130">
        <v>8478259</v>
      </c>
      <c r="C31" s="130">
        <v>5652172</v>
      </c>
      <c r="D31" s="130">
        <v>11304345</v>
      </c>
    </row>
    <row r="32" spans="1:4" ht="15" customHeight="1" x14ac:dyDescent="0.25">
      <c r="A32" s="7" t="s">
        <v>243</v>
      </c>
      <c r="B32" s="130">
        <v>8348096</v>
      </c>
      <c r="C32" s="130">
        <v>5565397</v>
      </c>
      <c r="D32" s="130">
        <v>11130795</v>
      </c>
    </row>
    <row r="33" spans="1:4" ht="15" customHeight="1" x14ac:dyDescent="0.25">
      <c r="A33" s="7" t="s">
        <v>244</v>
      </c>
      <c r="B33" s="130">
        <v>9201406</v>
      </c>
      <c r="C33" s="130">
        <v>6134270</v>
      </c>
      <c r="D33" s="130">
        <v>12268541</v>
      </c>
    </row>
    <row r="34" spans="1:4" ht="15" customHeight="1" x14ac:dyDescent="0.25">
      <c r="A34" s="7" t="s">
        <v>245</v>
      </c>
      <c r="B34" s="130">
        <v>17612318</v>
      </c>
      <c r="C34" s="130">
        <v>5706126</v>
      </c>
      <c r="D34" s="130">
        <v>23483090</v>
      </c>
    </row>
    <row r="35" spans="1:4" ht="15" customHeight="1" x14ac:dyDescent="0.25">
      <c r="A35" s="7" t="s">
        <v>246</v>
      </c>
      <c r="B35" s="130">
        <v>11769776</v>
      </c>
      <c r="C35" s="130">
        <v>7846517</v>
      </c>
      <c r="D35" s="130">
        <v>15693035</v>
      </c>
    </row>
    <row r="36" spans="1:4" ht="15" customHeight="1" x14ac:dyDescent="0.25">
      <c r="A36" s="7" t="s">
        <v>247</v>
      </c>
      <c r="B36" s="130">
        <v>9205025</v>
      </c>
      <c r="C36" s="130">
        <v>0</v>
      </c>
      <c r="D36" s="130">
        <v>0</v>
      </c>
    </row>
    <row r="37" spans="1:4" ht="15" customHeight="1" x14ac:dyDescent="0.25">
      <c r="A37" s="7" t="s">
        <v>248</v>
      </c>
      <c r="B37" s="130">
        <v>14916127</v>
      </c>
      <c r="C37" s="130">
        <v>9944084</v>
      </c>
      <c r="D37" s="130">
        <v>19888169</v>
      </c>
    </row>
    <row r="38" spans="1:4" ht="15" customHeight="1" x14ac:dyDescent="0.25">
      <c r="A38" s="7" t="s">
        <v>208</v>
      </c>
      <c r="B38" s="130">
        <v>11381841.789999999</v>
      </c>
      <c r="C38" s="130">
        <v>5157742.4000000004</v>
      </c>
      <c r="D38" s="130">
        <v>5190398</v>
      </c>
    </row>
    <row r="39" spans="1:4" ht="15" customHeight="1" x14ac:dyDescent="0.25">
      <c r="A39" s="7" t="s">
        <v>223</v>
      </c>
      <c r="B39" s="130">
        <v>13067193</v>
      </c>
      <c r="C39" s="130">
        <v>8711462</v>
      </c>
      <c r="D39" s="130">
        <v>17422924</v>
      </c>
    </row>
    <row r="40" spans="1:4" ht="15" customHeight="1" x14ac:dyDescent="0.25">
      <c r="A40" s="7" t="s">
        <v>271</v>
      </c>
      <c r="B40" s="130">
        <v>9500000</v>
      </c>
      <c r="C40" s="130">
        <v>0</v>
      </c>
      <c r="D40" s="130">
        <v>0</v>
      </c>
    </row>
    <row r="41" spans="1:4" ht="15" customHeight="1" x14ac:dyDescent="0.25">
      <c r="A41" s="7" t="s">
        <v>249</v>
      </c>
      <c r="B41" s="130">
        <v>12822840.41</v>
      </c>
      <c r="C41" s="130">
        <v>2462193</v>
      </c>
      <c r="D41" s="130">
        <v>4924387</v>
      </c>
    </row>
    <row r="42" spans="1:4" ht="15" customHeight="1" x14ac:dyDescent="0.25">
      <c r="A42" s="7" t="s">
        <v>250</v>
      </c>
      <c r="B42" s="130">
        <v>7644018</v>
      </c>
      <c r="C42" s="130">
        <v>5096012</v>
      </c>
      <c r="D42" s="130">
        <v>10192024</v>
      </c>
    </row>
    <row r="43" spans="1:4" ht="15.75" x14ac:dyDescent="0.25">
      <c r="A43" s="7" t="s">
        <v>47</v>
      </c>
      <c r="B43" s="130">
        <v>12533847</v>
      </c>
      <c r="C43" s="130">
        <v>6266923</v>
      </c>
      <c r="D43" s="130">
        <v>12533847</v>
      </c>
    </row>
    <row r="44" spans="1:4" ht="15.75" x14ac:dyDescent="0.25">
      <c r="A44" s="7" t="s">
        <v>161</v>
      </c>
      <c r="B44" s="130">
        <v>8691634</v>
      </c>
      <c r="C44" s="130">
        <v>5794422</v>
      </c>
      <c r="D44" s="130">
        <v>11588845</v>
      </c>
    </row>
    <row r="45" spans="1:4" ht="15.75" x14ac:dyDescent="0.25">
      <c r="A45" s="7" t="s">
        <v>224</v>
      </c>
      <c r="B45" s="130">
        <v>9136883</v>
      </c>
      <c r="C45" s="130">
        <v>6091255</v>
      </c>
      <c r="D45" s="130">
        <v>12182511</v>
      </c>
    </row>
    <row r="46" spans="1:4" ht="15.75" x14ac:dyDescent="0.25">
      <c r="A46" s="7" t="s">
        <v>209</v>
      </c>
      <c r="B46" s="130">
        <v>25310266.800000001</v>
      </c>
      <c r="C46" s="130">
        <v>10301496</v>
      </c>
      <c r="D46" s="130">
        <v>20602992</v>
      </c>
    </row>
    <row r="47" spans="1:4" ht="15.75" x14ac:dyDescent="0.25">
      <c r="A47" s="7" t="s">
        <v>225</v>
      </c>
      <c r="B47" s="130">
        <v>18885322</v>
      </c>
      <c r="C47" s="130">
        <v>12590214</v>
      </c>
      <c r="D47" s="130">
        <v>25180429</v>
      </c>
    </row>
    <row r="48" spans="1:4" ht="15.75" x14ac:dyDescent="0.25">
      <c r="A48" s="10" t="s">
        <v>195</v>
      </c>
      <c r="B48" s="132">
        <f t="shared" ref="B48:D48" si="1">SUM(B6:B47)</f>
        <v>1214167757.6600001</v>
      </c>
      <c r="C48" s="132">
        <f t="shared" si="1"/>
        <v>637214525.21999991</v>
      </c>
      <c r="D48" s="132">
        <f t="shared" si="1"/>
        <v>948029151.67000008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00CC"/>
    <pageSetUpPr fitToPage="1"/>
  </sheetPr>
  <dimension ref="A1:M32"/>
  <sheetViews>
    <sheetView view="pageBreakPreview" zoomScaleNormal="100" zoomScaleSheetLayoutView="100" workbookViewId="0">
      <selection activeCell="K14" sqref="K14"/>
    </sheetView>
  </sheetViews>
  <sheetFormatPr defaultColWidth="9.140625" defaultRowHeight="15" x14ac:dyDescent="0.25"/>
  <cols>
    <col min="1" max="1" width="50" style="2" customWidth="1"/>
    <col min="2" max="2" width="15.42578125" style="2" bestFit="1" customWidth="1"/>
    <col min="3" max="3" width="14.28515625" style="2" bestFit="1" customWidth="1"/>
    <col min="4" max="4" width="14.285156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6" style="2" customWidth="1"/>
    <col min="14" max="16384" width="9.140625" style="2"/>
  </cols>
  <sheetData>
    <row r="1" spans="1:13" ht="46.5" customHeight="1" x14ac:dyDescent="0.25">
      <c r="A1" s="1"/>
      <c r="B1" s="171"/>
      <c r="C1" s="171"/>
      <c r="D1" s="140"/>
      <c r="E1" s="173" t="s">
        <v>195</v>
      </c>
      <c r="F1" s="173"/>
      <c r="G1" s="173"/>
      <c r="H1" s="173"/>
      <c r="I1" s="173"/>
      <c r="J1" s="51">
        <f t="array" aca="1" ref="J1" ca="1">SUM(J2:J22)-INDEX(OFFSET(INDIRECT(ADDRESS(MATCH("Наименование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359594547.63999999</v>
      </c>
      <c r="K1" s="51">
        <f t="array" aca="1" ref="K1" ca="1">SUM(K2:K22)-INDEX(OFFSET(INDIRECT(ADDRESS(MATCH("Наименование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SUM(L2:L22)-INDEX(OFFSET(INDIRECT(ADDRESS(MATCH("Наименование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111</v>
      </c>
      <c r="E2" s="55" t="s">
        <v>27</v>
      </c>
      <c r="F2" s="55" t="s">
        <v>16</v>
      </c>
      <c r="G2" s="55" t="s">
        <v>12</v>
      </c>
      <c r="H2" s="55" t="s">
        <v>146</v>
      </c>
      <c r="I2" s="54" t="s">
        <v>56</v>
      </c>
      <c r="J2" s="55">
        <v>7715965.9199999999</v>
      </c>
      <c r="K2" s="55">
        <v>0</v>
      </c>
      <c r="L2" s="55">
        <v>0</v>
      </c>
      <c r="M2" s="93"/>
    </row>
    <row r="3" spans="1:13" ht="84" customHeight="1" x14ac:dyDescent="0.25">
      <c r="A3" s="176" t="s">
        <v>62</v>
      </c>
      <c r="B3" s="176"/>
      <c r="C3" s="176"/>
      <c r="D3" s="180"/>
      <c r="E3" s="55" t="s">
        <v>27</v>
      </c>
      <c r="F3" s="55" t="s">
        <v>16</v>
      </c>
      <c r="G3" s="55" t="s">
        <v>12</v>
      </c>
      <c r="H3" s="55" t="s">
        <v>147</v>
      </c>
      <c r="I3" s="54" t="s">
        <v>56</v>
      </c>
      <c r="J3" s="55">
        <v>75816234.109999999</v>
      </c>
      <c r="K3" s="55">
        <v>0</v>
      </c>
      <c r="L3" s="55">
        <v>0</v>
      </c>
    </row>
    <row r="4" spans="1:13" ht="20.25" customHeight="1" x14ac:dyDescent="0.25">
      <c r="A4" s="1"/>
      <c r="B4" s="1"/>
      <c r="C4" s="4"/>
      <c r="D4" s="4" t="s">
        <v>0</v>
      </c>
      <c r="E4" s="55" t="s">
        <v>27</v>
      </c>
      <c r="F4" s="55" t="s">
        <v>16</v>
      </c>
      <c r="G4" s="55" t="s">
        <v>12</v>
      </c>
      <c r="H4" s="55" t="s">
        <v>148</v>
      </c>
      <c r="I4" s="54" t="s">
        <v>56</v>
      </c>
      <c r="J4" s="55">
        <v>276062347.61000001</v>
      </c>
      <c r="K4" s="55">
        <v>0</v>
      </c>
      <c r="L4" s="55">
        <v>0</v>
      </c>
    </row>
    <row r="5" spans="1:13" ht="72.75" customHeight="1" x14ac:dyDescent="0.25">
      <c r="A5" s="5" t="s">
        <v>3</v>
      </c>
      <c r="B5" s="5" t="s">
        <v>4</v>
      </c>
      <c r="C5" s="5" t="s">
        <v>5</v>
      </c>
      <c r="D5" s="23" t="s">
        <v>150</v>
      </c>
      <c r="E5" s="79"/>
      <c r="F5" s="79"/>
      <c r="G5" s="79"/>
      <c r="H5" s="79"/>
      <c r="I5" s="80"/>
      <c r="J5" s="81"/>
      <c r="K5" s="81"/>
      <c r="L5" s="81"/>
      <c r="M5" s="78"/>
    </row>
    <row r="6" spans="1:13" ht="15" customHeight="1" x14ac:dyDescent="0.25">
      <c r="A6" s="19" t="s">
        <v>6</v>
      </c>
      <c r="B6" s="130">
        <v>37011093.619999997</v>
      </c>
      <c r="C6" s="130">
        <v>0</v>
      </c>
      <c r="D6" s="129">
        <v>0</v>
      </c>
      <c r="E6" s="79"/>
      <c r="F6" s="79"/>
      <c r="G6" s="79"/>
      <c r="H6" s="79"/>
      <c r="I6" s="80"/>
      <c r="J6" s="81"/>
      <c r="K6" s="81"/>
      <c r="L6" s="81"/>
      <c r="M6" s="78"/>
    </row>
    <row r="7" spans="1:13" ht="15" customHeight="1" x14ac:dyDescent="0.25">
      <c r="A7" s="19" t="s">
        <v>222</v>
      </c>
      <c r="B7" s="130">
        <v>3481208.5</v>
      </c>
      <c r="C7" s="130">
        <v>0</v>
      </c>
      <c r="D7" s="129">
        <v>0</v>
      </c>
      <c r="E7" s="79"/>
      <c r="F7" s="79"/>
      <c r="G7" s="79"/>
      <c r="H7" s="79"/>
      <c r="I7" s="80"/>
      <c r="J7" s="81"/>
      <c r="K7" s="81"/>
      <c r="L7" s="81"/>
      <c r="M7" s="78"/>
    </row>
    <row r="8" spans="1:13" ht="15" customHeight="1" x14ac:dyDescent="0.25">
      <c r="A8" s="19" t="s">
        <v>230</v>
      </c>
      <c r="B8" s="130">
        <v>7715965.9199999999</v>
      </c>
      <c r="C8" s="130">
        <v>0</v>
      </c>
      <c r="D8" s="129">
        <v>0</v>
      </c>
      <c r="E8" s="78"/>
      <c r="F8" s="78"/>
      <c r="G8" s="78"/>
      <c r="H8" s="78"/>
      <c r="I8" s="78"/>
      <c r="J8" s="82"/>
      <c r="K8" s="82"/>
      <c r="L8" s="82"/>
      <c r="M8" s="78"/>
    </row>
    <row r="9" spans="1:13" ht="15" customHeight="1" x14ac:dyDescent="0.25">
      <c r="A9" s="7" t="s">
        <v>264</v>
      </c>
      <c r="B9" s="130">
        <v>0</v>
      </c>
      <c r="C9" s="130">
        <v>0</v>
      </c>
      <c r="D9" s="130">
        <v>0</v>
      </c>
      <c r="J9" s="6"/>
      <c r="K9" s="6"/>
      <c r="L9" s="6"/>
    </row>
    <row r="10" spans="1:13" ht="42.75" customHeight="1" x14ac:dyDescent="0.25">
      <c r="A10" s="7" t="s">
        <v>231</v>
      </c>
      <c r="B10" s="130">
        <v>26654530</v>
      </c>
      <c r="C10" s="130">
        <v>0</v>
      </c>
      <c r="D10" s="130">
        <v>0</v>
      </c>
      <c r="J10" s="6"/>
      <c r="K10" s="6"/>
      <c r="L10" s="6"/>
    </row>
    <row r="11" spans="1:13" ht="17.25" customHeight="1" x14ac:dyDescent="0.25">
      <c r="A11" s="7" t="s">
        <v>267</v>
      </c>
      <c r="B11" s="130">
        <v>0</v>
      </c>
      <c r="C11" s="130">
        <v>0</v>
      </c>
      <c r="D11" s="130">
        <v>0</v>
      </c>
      <c r="J11" s="6"/>
      <c r="K11" s="6"/>
      <c r="L11" s="6"/>
    </row>
    <row r="12" spans="1:13" ht="15" customHeight="1" x14ac:dyDescent="0.25">
      <c r="A12" s="7" t="s">
        <v>47</v>
      </c>
      <c r="B12" s="130">
        <v>2922181</v>
      </c>
      <c r="C12" s="130">
        <v>0</v>
      </c>
      <c r="D12" s="130">
        <v>0</v>
      </c>
    </row>
    <row r="13" spans="1:13" ht="33.75" customHeight="1" x14ac:dyDescent="0.25">
      <c r="A13" s="7" t="s">
        <v>161</v>
      </c>
      <c r="B13" s="130">
        <v>7136609</v>
      </c>
      <c r="C13" s="130">
        <v>0</v>
      </c>
      <c r="D13" s="130">
        <v>0</v>
      </c>
    </row>
    <row r="14" spans="1:13" ht="44.25" customHeight="1" x14ac:dyDescent="0.25">
      <c r="A14" s="7" t="s">
        <v>225</v>
      </c>
      <c r="B14" s="130">
        <v>0</v>
      </c>
      <c r="C14" s="130">
        <v>0</v>
      </c>
      <c r="D14" s="130">
        <v>0</v>
      </c>
    </row>
    <row r="15" spans="1:13" ht="15" customHeight="1" x14ac:dyDescent="0.25">
      <c r="A15" s="10" t="s">
        <v>195</v>
      </c>
      <c r="B15" s="132">
        <f t="shared" ref="B15:D15" si="0">SUM(B6:B14)</f>
        <v>84921588.039999992</v>
      </c>
      <c r="C15" s="132">
        <f t="shared" si="0"/>
        <v>0</v>
      </c>
      <c r="D15" s="132">
        <f t="shared" si="0"/>
        <v>0</v>
      </c>
      <c r="J15" s="6"/>
      <c r="K15" s="6"/>
      <c r="L15" s="6"/>
    </row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</sheetData>
  <mergeCells count="3">
    <mergeCell ref="B1:C1"/>
    <mergeCell ref="E1:I1"/>
    <mergeCell ref="A3:D3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M13"/>
  <sheetViews>
    <sheetView view="pageBreakPreview" zoomScaleNormal="100" zoomScaleSheetLayoutView="100" workbookViewId="0">
      <selection activeCell="A6" sqref="A6"/>
    </sheetView>
  </sheetViews>
  <sheetFormatPr defaultColWidth="9.140625" defaultRowHeight="15" x14ac:dyDescent="0.25"/>
  <cols>
    <col min="1" max="1" width="74.85546875" style="2" customWidth="1"/>
    <col min="2" max="2" width="16.140625" style="2" customWidth="1"/>
    <col min="3" max="4" width="15.1406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9.28515625" style="2" customWidth="1"/>
    <col min="14" max="16384" width="9.140625" style="2"/>
  </cols>
  <sheetData>
    <row r="1" spans="1:13" ht="44.4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112</v>
      </c>
      <c r="E2" s="55" t="s">
        <v>27</v>
      </c>
      <c r="F2" s="55" t="s">
        <v>23</v>
      </c>
      <c r="G2" s="55" t="s">
        <v>10</v>
      </c>
      <c r="H2" s="55" t="s">
        <v>177</v>
      </c>
      <c r="I2" s="54">
        <v>522</v>
      </c>
      <c r="J2" s="55">
        <f>B7</f>
        <v>340000000</v>
      </c>
      <c r="K2" s="55">
        <f t="shared" ref="K2:L2" si="0">C7</f>
        <v>0</v>
      </c>
      <c r="L2" s="55">
        <f t="shared" si="0"/>
        <v>0</v>
      </c>
      <c r="M2" s="93"/>
    </row>
    <row r="3" spans="1:13" ht="84.6" customHeight="1" x14ac:dyDescent="0.25">
      <c r="A3" s="176" t="s">
        <v>176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" customHeight="1" x14ac:dyDescent="0.25">
      <c r="A6" s="7" t="s">
        <v>6</v>
      </c>
      <c r="B6" s="8">
        <v>340000000</v>
      </c>
      <c r="C6" s="49">
        <v>0</v>
      </c>
      <c r="D6" s="62">
        <v>0</v>
      </c>
      <c r="J6" s="13"/>
      <c r="K6" s="13"/>
      <c r="L6" s="13"/>
    </row>
    <row r="7" spans="1:13" ht="15.75" x14ac:dyDescent="0.25">
      <c r="A7" s="10" t="s">
        <v>195</v>
      </c>
      <c r="B7" s="11">
        <f>SUM(B6:B6)</f>
        <v>340000000</v>
      </c>
      <c r="C7" s="60">
        <f>SUM(C6:C6)</f>
        <v>0</v>
      </c>
      <c r="D7" s="63">
        <f>SUM(D6:D6)</f>
        <v>0</v>
      </c>
    </row>
    <row r="11" spans="1:13" x14ac:dyDescent="0.25">
      <c r="J11" s="6"/>
      <c r="K11" s="6"/>
      <c r="L11" s="6"/>
    </row>
    <row r="12" spans="1:13" x14ac:dyDescent="0.25">
      <c r="J12" s="6"/>
      <c r="K12" s="6"/>
      <c r="L12" s="6"/>
    </row>
    <row r="13" spans="1:13" x14ac:dyDescent="0.25">
      <c r="J13" s="6"/>
      <c r="K13" s="6"/>
      <c r="L13" s="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  <pageSetUpPr fitToPage="1"/>
  </sheetPr>
  <dimension ref="A1:M10"/>
  <sheetViews>
    <sheetView tabSelected="1" view="pageBreakPreview" zoomScaleNormal="100" zoomScaleSheetLayoutView="100" workbookViewId="0">
      <selection activeCell="M20" sqref="M20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85546875" style="2" customWidth="1"/>
    <col min="14" max="16384" width="9.140625" style="2"/>
  </cols>
  <sheetData>
    <row r="1" spans="1:13" ht="36.7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113</v>
      </c>
      <c r="E2" s="115" t="s">
        <v>27</v>
      </c>
      <c r="F2" s="55" t="s">
        <v>23</v>
      </c>
      <c r="G2" s="55" t="s">
        <v>12</v>
      </c>
      <c r="H2" s="115" t="s">
        <v>252</v>
      </c>
      <c r="I2" s="115">
        <v>522</v>
      </c>
      <c r="J2" s="55">
        <f>B10</f>
        <v>313579453.13</v>
      </c>
      <c r="K2" s="55">
        <f>C10</f>
        <v>243087060.5</v>
      </c>
      <c r="L2" s="55">
        <f t="shared" ref="L2" si="0">D10</f>
        <v>0</v>
      </c>
    </row>
    <row r="3" spans="1:13" ht="62.45" customHeight="1" x14ac:dyDescent="0.25">
      <c r="A3" s="176" t="s">
        <v>251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.75" x14ac:dyDescent="0.25">
      <c r="A6" s="7" t="s">
        <v>6</v>
      </c>
      <c r="B6" s="130">
        <v>155000000</v>
      </c>
      <c r="C6" s="129">
        <v>103087060.5</v>
      </c>
      <c r="D6" s="131">
        <v>0</v>
      </c>
      <c r="J6" s="12"/>
      <c r="K6" s="12"/>
      <c r="L6" s="12"/>
    </row>
    <row r="7" spans="1:13" ht="15.75" x14ac:dyDescent="0.25">
      <c r="A7" s="7" t="s">
        <v>230</v>
      </c>
      <c r="B7" s="130">
        <v>19566645.52</v>
      </c>
      <c r="C7" s="129">
        <v>140000000</v>
      </c>
      <c r="D7" s="131">
        <v>0</v>
      </c>
      <c r="J7" s="12"/>
      <c r="K7" s="12"/>
      <c r="L7" s="12"/>
    </row>
    <row r="8" spans="1:13" ht="15.75" x14ac:dyDescent="0.25">
      <c r="A8" s="7" t="s">
        <v>8</v>
      </c>
      <c r="B8" s="130">
        <v>89012807.609999999</v>
      </c>
      <c r="C8" s="129">
        <v>0</v>
      </c>
      <c r="D8" s="131">
        <v>0</v>
      </c>
      <c r="J8" s="12"/>
      <c r="K8" s="12"/>
      <c r="L8" s="12"/>
    </row>
    <row r="9" spans="1:13" ht="15.75" x14ac:dyDescent="0.25">
      <c r="A9" s="7" t="s">
        <v>270</v>
      </c>
      <c r="B9" s="130">
        <v>50000000</v>
      </c>
      <c r="C9" s="129">
        <v>0</v>
      </c>
      <c r="D9" s="131">
        <v>0</v>
      </c>
      <c r="J9" s="6"/>
      <c r="K9" s="6"/>
      <c r="L9" s="6"/>
    </row>
    <row r="10" spans="1:13" ht="19.5" customHeight="1" x14ac:dyDescent="0.25">
      <c r="A10" s="10" t="s">
        <v>195</v>
      </c>
      <c r="B10" s="135">
        <f t="shared" ref="B10:D10" si="1">SUM(B6:B9)</f>
        <v>313579453.13</v>
      </c>
      <c r="C10" s="135">
        <f t="shared" si="1"/>
        <v>243087060.5</v>
      </c>
      <c r="D10" s="135">
        <f t="shared" si="1"/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7"/>
  <sheetViews>
    <sheetView view="pageBreakPreview" zoomScaleNormal="100" zoomScaleSheetLayoutView="100" workbookViewId="0">
      <selection activeCell="I19" sqref="I19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85546875" style="2" customWidth="1"/>
    <col min="14" max="16384" width="9.140625" style="2"/>
  </cols>
  <sheetData>
    <row r="1" spans="1:13" ht="36.7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2" t="s">
        <v>196</v>
      </c>
    </row>
    <row r="2" spans="1:13" ht="23.25" customHeight="1" x14ac:dyDescent="0.25">
      <c r="A2" s="1"/>
      <c r="B2" s="1"/>
      <c r="C2" s="3"/>
      <c r="D2" s="119" t="s">
        <v>114</v>
      </c>
      <c r="E2" s="115" t="s">
        <v>27</v>
      </c>
      <c r="F2" s="55" t="s">
        <v>23</v>
      </c>
      <c r="G2" s="55" t="s">
        <v>12</v>
      </c>
      <c r="H2" s="115" t="s">
        <v>254</v>
      </c>
      <c r="I2" s="115">
        <v>522</v>
      </c>
      <c r="J2" s="55">
        <f>B7</f>
        <v>771967878</v>
      </c>
      <c r="K2" s="55">
        <f t="shared" ref="K2:L2" si="0">C7</f>
        <v>663532122</v>
      </c>
      <c r="L2" s="55">
        <f t="shared" si="0"/>
        <v>0</v>
      </c>
    </row>
    <row r="3" spans="1:13" ht="83.45" customHeight="1" x14ac:dyDescent="0.25">
      <c r="A3" s="176" t="s">
        <v>253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.75" x14ac:dyDescent="0.25">
      <c r="A6" s="7" t="s">
        <v>6</v>
      </c>
      <c r="B6" s="8">
        <v>771967878</v>
      </c>
      <c r="C6" s="49">
        <v>663532122</v>
      </c>
      <c r="D6" s="62">
        <v>0</v>
      </c>
      <c r="J6" s="12"/>
      <c r="K6" s="12"/>
      <c r="L6" s="12"/>
    </row>
    <row r="7" spans="1:13" ht="19.5" customHeight="1" x14ac:dyDescent="0.25">
      <c r="A7" s="10" t="s">
        <v>195</v>
      </c>
      <c r="B7" s="11">
        <f t="shared" ref="B7:D7" si="1">SUM(B6:B6)</f>
        <v>771967878</v>
      </c>
      <c r="C7" s="11">
        <f t="shared" si="1"/>
        <v>663532122</v>
      </c>
      <c r="D7" s="11">
        <f t="shared" si="1"/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theme="0" tint="-0.14999847407452621"/>
    <pageSetUpPr fitToPage="1"/>
  </sheetPr>
  <dimension ref="A1:M36"/>
  <sheetViews>
    <sheetView view="pageBreakPreview" zoomScaleNormal="100" zoomScaleSheetLayoutView="100" workbookViewId="0">
      <selection activeCell="J22" sqref="J22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28515625" style="2" customWidth="1"/>
    <col min="14" max="16384" width="9.140625" style="2"/>
  </cols>
  <sheetData>
    <row r="1" spans="1:13" ht="33.7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115</v>
      </c>
      <c r="E2" s="55" t="s">
        <v>27</v>
      </c>
      <c r="F2" s="55" t="s">
        <v>23</v>
      </c>
      <c r="G2" s="55" t="s">
        <v>12</v>
      </c>
      <c r="H2" s="55" t="s">
        <v>63</v>
      </c>
      <c r="I2" s="54">
        <v>522</v>
      </c>
      <c r="J2" s="55">
        <f>B7</f>
        <v>868251808.50999999</v>
      </c>
      <c r="K2" s="55">
        <f t="shared" ref="K2:L2" si="0">C7</f>
        <v>567248191.49000001</v>
      </c>
      <c r="L2" s="55">
        <f t="shared" si="0"/>
        <v>0</v>
      </c>
      <c r="M2" s="93"/>
    </row>
    <row r="3" spans="1:13" ht="96" customHeight="1" x14ac:dyDescent="0.25">
      <c r="A3" s="176" t="s">
        <v>199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150</v>
      </c>
      <c r="J5" s="12"/>
      <c r="K5" s="12"/>
      <c r="L5" s="12"/>
    </row>
    <row r="6" spans="1:13" ht="15" customHeight="1" x14ac:dyDescent="0.25">
      <c r="A6" s="7" t="s">
        <v>6</v>
      </c>
      <c r="B6" s="8">
        <v>868251808.50999999</v>
      </c>
      <c r="C6" s="8">
        <v>567248191.49000001</v>
      </c>
      <c r="D6" s="49">
        <v>0</v>
      </c>
      <c r="J6" s="13"/>
      <c r="K6" s="13"/>
      <c r="L6" s="13"/>
    </row>
    <row r="7" spans="1:13" ht="15" customHeight="1" x14ac:dyDescent="0.25">
      <c r="A7" s="10" t="s">
        <v>195</v>
      </c>
      <c r="B7" s="11">
        <f>SUM(B6:B6)</f>
        <v>868251808.50999999</v>
      </c>
      <c r="C7" s="11">
        <f>SUM(C6:C6)</f>
        <v>567248191.49000001</v>
      </c>
      <c r="D7" s="11">
        <f>SUM(D6:D6)</f>
        <v>0</v>
      </c>
    </row>
    <row r="8" spans="1:13" ht="15" customHeight="1" x14ac:dyDescent="0.25"/>
    <row r="9" spans="1:13" ht="15" customHeight="1" x14ac:dyDescent="0.25">
      <c r="J9" s="6"/>
      <c r="K9" s="6"/>
      <c r="L9" s="6"/>
    </row>
    <row r="10" spans="1:13" ht="15" customHeight="1" x14ac:dyDescent="0.25">
      <c r="J10" s="6"/>
      <c r="K10" s="6"/>
      <c r="L10" s="6"/>
    </row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pageSetUpPr fitToPage="1"/>
  </sheetPr>
  <dimension ref="A1:M37"/>
  <sheetViews>
    <sheetView view="pageBreakPreview" zoomScaleNormal="100" zoomScaleSheetLayoutView="100" workbookViewId="0">
      <selection activeCell="K2" sqref="K2:K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7.7109375" style="2" customWidth="1"/>
    <col min="14" max="16384" width="9.140625" style="2"/>
  </cols>
  <sheetData>
    <row r="1" spans="1:13" ht="37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116</v>
      </c>
      <c r="E2" s="55" t="s">
        <v>27</v>
      </c>
      <c r="F2" s="55" t="s">
        <v>23</v>
      </c>
      <c r="G2" s="55" t="s">
        <v>12</v>
      </c>
      <c r="H2" s="55" t="s">
        <v>179</v>
      </c>
      <c r="I2" s="54">
        <v>522</v>
      </c>
      <c r="J2" s="55">
        <v>0</v>
      </c>
      <c r="K2" s="55">
        <v>691193500</v>
      </c>
      <c r="L2" s="55">
        <v>691193500</v>
      </c>
      <c r="M2" s="93"/>
    </row>
    <row r="3" spans="1:13" ht="102" customHeight="1" x14ac:dyDescent="0.25">
      <c r="A3" s="176" t="s">
        <v>178</v>
      </c>
      <c r="B3" s="176"/>
      <c r="C3" s="176"/>
      <c r="D3" s="176"/>
      <c r="E3" s="55" t="s">
        <v>27</v>
      </c>
      <c r="F3" s="55" t="s">
        <v>23</v>
      </c>
      <c r="G3" s="55" t="s">
        <v>12</v>
      </c>
      <c r="H3" s="55" t="s">
        <v>180</v>
      </c>
      <c r="I3" s="54">
        <v>522</v>
      </c>
      <c r="J3" s="55">
        <v>0</v>
      </c>
      <c r="K3" s="55">
        <v>178257000</v>
      </c>
      <c r="L3" s="55">
        <v>178257000</v>
      </c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E5" s="57"/>
      <c r="F5" s="57"/>
      <c r="G5" s="57"/>
      <c r="H5" s="57"/>
      <c r="I5" s="58"/>
      <c r="J5" s="59"/>
      <c r="K5" s="59"/>
      <c r="L5" s="59"/>
    </row>
    <row r="6" spans="1:13" ht="15" customHeight="1" x14ac:dyDescent="0.25">
      <c r="A6" s="7" t="s">
        <v>6</v>
      </c>
      <c r="B6" s="8">
        <v>0</v>
      </c>
      <c r="C6" s="49">
        <v>869450500</v>
      </c>
      <c r="D6" s="62">
        <v>869450500</v>
      </c>
      <c r="J6" s="6"/>
      <c r="K6" s="6"/>
      <c r="L6" s="6"/>
    </row>
    <row r="7" spans="1:13" ht="15" customHeight="1" x14ac:dyDescent="0.25">
      <c r="A7" s="10" t="s">
        <v>195</v>
      </c>
      <c r="B7" s="11">
        <f>SUM(B6:B6)</f>
        <v>0</v>
      </c>
      <c r="C7" s="60">
        <f>SUM(C6:C6)</f>
        <v>869450500</v>
      </c>
      <c r="D7" s="63">
        <f>SUM(D6:D6)</f>
        <v>869450500</v>
      </c>
      <c r="J7" s="12"/>
      <c r="K7" s="12"/>
      <c r="L7" s="12"/>
    </row>
    <row r="8" spans="1:13" ht="15" customHeight="1" x14ac:dyDescent="0.25">
      <c r="J8" s="6"/>
      <c r="K8" s="6"/>
      <c r="L8" s="6"/>
    </row>
    <row r="9" spans="1:13" ht="15" customHeight="1" x14ac:dyDescent="0.25"/>
    <row r="10" spans="1:13" ht="15" customHeight="1" x14ac:dyDescent="0.25">
      <c r="J10" s="6"/>
      <c r="K10" s="6"/>
      <c r="L10" s="6"/>
    </row>
    <row r="11" spans="1:13" ht="15" customHeight="1" x14ac:dyDescent="0.25">
      <c r="J11" s="6"/>
      <c r="K11" s="6"/>
      <c r="L11" s="6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0000CC"/>
    <pageSetUpPr fitToPage="1"/>
  </sheetPr>
  <dimension ref="A1:M38"/>
  <sheetViews>
    <sheetView view="pageBreakPreview" zoomScaleNormal="100" zoomScaleSheetLayoutView="100" workbookViewId="0">
      <selection activeCell="K14" sqref="K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5.42578125" style="2" customWidth="1"/>
    <col min="14" max="16384" width="9.140625" style="2"/>
  </cols>
  <sheetData>
    <row r="1" spans="1:13" ht="40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140</v>
      </c>
      <c r="E2" s="55" t="s">
        <v>27</v>
      </c>
      <c r="F2" s="55" t="s">
        <v>19</v>
      </c>
      <c r="G2" s="55" t="s">
        <v>10</v>
      </c>
      <c r="H2" s="55" t="s">
        <v>64</v>
      </c>
      <c r="I2" s="54">
        <v>522</v>
      </c>
      <c r="J2" s="55">
        <f>B7</f>
        <v>47672258</v>
      </c>
      <c r="K2" s="55">
        <f t="shared" ref="K2:L2" si="0">C7</f>
        <v>90957447</v>
      </c>
      <c r="L2" s="55">
        <f t="shared" si="0"/>
        <v>0</v>
      </c>
      <c r="M2" s="93"/>
    </row>
    <row r="3" spans="1:13" ht="76.900000000000006" customHeight="1" x14ac:dyDescent="0.25">
      <c r="A3" s="176" t="s">
        <v>191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" customHeight="1" x14ac:dyDescent="0.25">
      <c r="A6" s="7" t="s">
        <v>208</v>
      </c>
      <c r="B6" s="49">
        <v>47672258</v>
      </c>
      <c r="C6" s="49">
        <v>90957447</v>
      </c>
      <c r="D6" s="62">
        <v>0</v>
      </c>
      <c r="J6" s="6"/>
      <c r="K6" s="6"/>
      <c r="L6" s="6"/>
    </row>
    <row r="7" spans="1:13" ht="15" customHeight="1" x14ac:dyDescent="0.25">
      <c r="A7" s="10" t="s">
        <v>195</v>
      </c>
      <c r="B7" s="11">
        <f t="shared" ref="B7" si="1">SUM(B6:B6)</f>
        <v>47672258</v>
      </c>
      <c r="C7" s="60">
        <f>SUM(C6:C6)</f>
        <v>90957447</v>
      </c>
      <c r="D7" s="63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theme="0" tint="-0.14999847407452621"/>
    <pageSetUpPr fitToPage="1"/>
  </sheetPr>
  <dimension ref="A1:M38"/>
  <sheetViews>
    <sheetView view="pageBreakPreview" zoomScaleNormal="100" zoomScaleSheetLayoutView="100" workbookViewId="0">
      <selection activeCell="H27" sqref="H27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.28515625" style="2" customWidth="1"/>
    <col min="14" max="16384" width="9.140625" style="2"/>
  </cols>
  <sheetData>
    <row r="1" spans="1:13" ht="57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141</v>
      </c>
      <c r="E2" s="55" t="s">
        <v>27</v>
      </c>
      <c r="F2" s="55" t="s">
        <v>19</v>
      </c>
      <c r="G2" s="55" t="s">
        <v>10</v>
      </c>
      <c r="H2" s="55" t="s">
        <v>66</v>
      </c>
      <c r="I2" s="54">
        <v>522</v>
      </c>
      <c r="J2" s="55">
        <f>B7</f>
        <v>0</v>
      </c>
      <c r="K2" s="55">
        <f>C7</f>
        <v>38421588.909999996</v>
      </c>
      <c r="L2" s="55">
        <f>D7</f>
        <v>81073960.269999996</v>
      </c>
      <c r="M2" s="93"/>
    </row>
    <row r="3" spans="1:13" ht="51" customHeight="1" x14ac:dyDescent="0.25">
      <c r="A3" s="176" t="s">
        <v>65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" customHeight="1" x14ac:dyDescent="0.25">
      <c r="A6" s="7" t="s">
        <v>159</v>
      </c>
      <c r="B6" s="8">
        <v>0</v>
      </c>
      <c r="C6" s="49">
        <v>38421588.909999996</v>
      </c>
      <c r="D6" s="62">
        <v>81073960.269999996</v>
      </c>
      <c r="J6" s="6"/>
      <c r="K6" s="6"/>
      <c r="L6" s="6"/>
    </row>
    <row r="7" spans="1:13" ht="15" customHeight="1" x14ac:dyDescent="0.25">
      <c r="A7" s="10" t="s">
        <v>195</v>
      </c>
      <c r="B7" s="11">
        <f>SUM(B6:B6)</f>
        <v>0</v>
      </c>
      <c r="C7" s="60">
        <f>SUM(C6:C6)</f>
        <v>38421588.909999996</v>
      </c>
      <c r="D7" s="63">
        <f>SUM(D6:D6)</f>
        <v>81073960.269999996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00CC"/>
    <pageSetUpPr fitToPage="1"/>
  </sheetPr>
  <dimension ref="A1:N8"/>
  <sheetViews>
    <sheetView view="pageBreakPreview" zoomScaleNormal="100" zoomScaleSheetLayoutView="100" workbookViewId="0">
      <selection activeCell="K14" sqref="K14"/>
    </sheetView>
  </sheetViews>
  <sheetFormatPr defaultColWidth="9.140625" defaultRowHeight="15" x14ac:dyDescent="0.25"/>
  <cols>
    <col min="1" max="1" width="39.28515625" style="2" customWidth="1"/>
    <col min="2" max="2" width="16" style="2" customWidth="1"/>
    <col min="3" max="3" width="15.28515625" style="2" customWidth="1"/>
    <col min="4" max="4" width="16.1406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2.85546875" style="2" customWidth="1"/>
    <col min="14" max="16384" width="9.140625" style="2"/>
  </cols>
  <sheetData>
    <row r="1" spans="1:14" ht="45.7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SUM(J2:J13)-INDEX(OFFSET(INDIRECT(ADDRESS(MATCH("Наименование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SUM(K2:K13)-INDEX(OFFSET(INDIRECT(ADDRESS(MATCH("Наименование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SUM(L2:L13)-INDEX(OFFSET(INDIRECT(ADDRESS(MATCH("Наименование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4" ht="23.25" customHeight="1" x14ac:dyDescent="0.25">
      <c r="A2" s="1"/>
      <c r="B2" s="1"/>
      <c r="C2" s="3"/>
      <c r="D2" s="119" t="s">
        <v>142</v>
      </c>
      <c r="E2" s="55" t="s">
        <v>27</v>
      </c>
      <c r="F2" s="55" t="s">
        <v>67</v>
      </c>
      <c r="G2" s="55" t="s">
        <v>12</v>
      </c>
      <c r="H2" s="55" t="s">
        <v>183</v>
      </c>
      <c r="I2" s="54">
        <v>522</v>
      </c>
      <c r="J2" s="55">
        <f>B8</f>
        <v>140000000</v>
      </c>
      <c r="K2" s="55">
        <f>C8</f>
        <v>125000000</v>
      </c>
      <c r="L2" s="55">
        <f>D8</f>
        <v>235000000</v>
      </c>
      <c r="M2" s="93"/>
    </row>
    <row r="3" spans="1:14" ht="120.75" customHeight="1" x14ac:dyDescent="0.25">
      <c r="A3" s="176" t="s">
        <v>182</v>
      </c>
      <c r="B3" s="176"/>
      <c r="C3" s="176"/>
      <c r="D3" s="176"/>
      <c r="E3" s="77"/>
      <c r="F3" s="77"/>
      <c r="G3" s="77"/>
      <c r="H3" s="77"/>
      <c r="I3" s="77"/>
      <c r="J3" s="77"/>
      <c r="K3" s="77"/>
      <c r="L3" s="77"/>
      <c r="M3" s="78"/>
      <c r="N3" s="78"/>
    </row>
    <row r="4" spans="1:14" ht="20.25" customHeight="1" x14ac:dyDescent="0.25">
      <c r="A4" s="1"/>
      <c r="B4" s="1"/>
      <c r="C4" s="4"/>
      <c r="D4" s="4" t="s">
        <v>0</v>
      </c>
      <c r="E4" s="79"/>
      <c r="F4" s="79"/>
      <c r="G4" s="79"/>
      <c r="H4" s="79"/>
      <c r="I4" s="80"/>
      <c r="J4" s="81"/>
      <c r="K4" s="81"/>
      <c r="L4" s="81"/>
      <c r="M4" s="78"/>
      <c r="N4" s="78"/>
    </row>
    <row r="5" spans="1:14" ht="48.75" customHeight="1" x14ac:dyDescent="0.25">
      <c r="A5" s="5" t="s">
        <v>3</v>
      </c>
      <c r="B5" s="5" t="s">
        <v>4</v>
      </c>
      <c r="C5" s="23" t="s">
        <v>5</v>
      </c>
      <c r="D5" s="23" t="s">
        <v>150</v>
      </c>
      <c r="E5" s="78"/>
      <c r="F5" s="78"/>
      <c r="G5" s="78"/>
      <c r="H5" s="78"/>
      <c r="I5" s="78"/>
      <c r="J5" s="82"/>
      <c r="K5" s="82"/>
      <c r="L5" s="82"/>
      <c r="M5" s="78"/>
      <c r="N5" s="78"/>
    </row>
    <row r="6" spans="1:14" ht="15.75" x14ac:dyDescent="0.25">
      <c r="A6" s="7" t="s">
        <v>6</v>
      </c>
      <c r="B6" s="8">
        <v>60000000</v>
      </c>
      <c r="C6" s="49">
        <v>40000000</v>
      </c>
      <c r="D6" s="49">
        <v>140000000</v>
      </c>
      <c r="E6" s="78"/>
      <c r="F6" s="78"/>
      <c r="G6" s="78"/>
      <c r="H6" s="78"/>
      <c r="I6" s="78"/>
      <c r="J6" s="94"/>
      <c r="K6" s="94"/>
      <c r="L6" s="94"/>
      <c r="M6" s="78"/>
      <c r="N6" s="78"/>
    </row>
    <row r="7" spans="1:14" ht="15.75" x14ac:dyDescent="0.25">
      <c r="A7" s="7" t="s">
        <v>263</v>
      </c>
      <c r="B7" s="8">
        <v>80000000</v>
      </c>
      <c r="C7" s="49">
        <v>85000000</v>
      </c>
      <c r="D7" s="49">
        <v>95000000</v>
      </c>
      <c r="E7" s="78"/>
      <c r="F7" s="78"/>
      <c r="G7" s="78"/>
      <c r="H7" s="78"/>
      <c r="I7" s="78"/>
      <c r="J7" s="78"/>
      <c r="K7" s="78"/>
      <c r="L7" s="78"/>
      <c r="M7" s="78"/>
      <c r="N7" s="78"/>
    </row>
    <row r="8" spans="1:14" ht="15.75" x14ac:dyDescent="0.25">
      <c r="A8" s="10" t="s">
        <v>195</v>
      </c>
      <c r="B8" s="11">
        <f>SUM(B6:B7)</f>
        <v>140000000</v>
      </c>
      <c r="C8" s="11">
        <f t="shared" ref="C8" si="0">SUM(C6:C7)</f>
        <v>125000000</v>
      </c>
      <c r="D8" s="60">
        <f>SUM(D6:D7)</f>
        <v>235000000</v>
      </c>
      <c r="E8" s="78"/>
      <c r="F8" s="78"/>
      <c r="G8" s="78"/>
      <c r="H8" s="78"/>
      <c r="I8" s="78"/>
      <c r="J8" s="78"/>
      <c r="K8" s="78"/>
      <c r="L8" s="78"/>
      <c r="M8" s="78"/>
      <c r="N8" s="78"/>
    </row>
  </sheetData>
  <mergeCells count="3">
    <mergeCell ref="B1:D1"/>
    <mergeCell ref="A3:D3"/>
    <mergeCell ref="E1:I1"/>
  </mergeCells>
  <pageMargins left="0.7" right="0.7" top="0.75" bottom="0.75" header="0.3" footer="0.3"/>
  <pageSetup paperSize="9" fitToHeight="0" orientation="portrait" r:id="rId1"/>
  <headerFooter>
    <oddHeader>&amp;C&amp;P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  <pageSetUpPr fitToPage="1"/>
  </sheetPr>
  <dimension ref="A1:M8"/>
  <sheetViews>
    <sheetView view="pageBreakPreview" zoomScaleNormal="100" zoomScaleSheetLayoutView="100" workbookViewId="0">
      <selection activeCell="K14" sqref="K14"/>
    </sheetView>
  </sheetViews>
  <sheetFormatPr defaultColWidth="9.140625" defaultRowHeight="15" x14ac:dyDescent="0.25"/>
  <cols>
    <col min="1" max="1" width="51.5703125" style="2" customWidth="1"/>
    <col min="2" max="2" width="15.28515625" style="2" customWidth="1"/>
    <col min="3" max="3" width="15.85546875" style="2" customWidth="1"/>
    <col min="4" max="4" width="16.1406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5.42578125" style="2" customWidth="1"/>
    <col min="14" max="16384" width="9.140625" style="2"/>
  </cols>
  <sheetData>
    <row r="1" spans="1:13" ht="38.2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143</v>
      </c>
      <c r="E2" s="55" t="s">
        <v>27</v>
      </c>
      <c r="F2" s="55" t="s">
        <v>67</v>
      </c>
      <c r="G2" s="55" t="s">
        <v>12</v>
      </c>
      <c r="H2" s="55" t="s">
        <v>190</v>
      </c>
      <c r="I2" s="54">
        <v>522</v>
      </c>
      <c r="J2" s="55">
        <f>B8</f>
        <v>11313916.810000001</v>
      </c>
      <c r="K2" s="55">
        <f t="shared" ref="K2:L2" si="0">C8</f>
        <v>82520597.980000004</v>
      </c>
      <c r="L2" s="55">
        <f t="shared" si="0"/>
        <v>0</v>
      </c>
      <c r="M2" s="93"/>
    </row>
    <row r="3" spans="1:13" ht="106.5" customHeight="1" x14ac:dyDescent="0.25">
      <c r="A3" s="176" t="s">
        <v>189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117" customHeight="1" x14ac:dyDescent="0.25">
      <c r="A5" s="5" t="s">
        <v>3</v>
      </c>
      <c r="B5" s="5" t="s">
        <v>4</v>
      </c>
      <c r="C5" s="5" t="s">
        <v>5</v>
      </c>
      <c r="D5" s="23" t="s">
        <v>150</v>
      </c>
      <c r="J5" s="12"/>
      <c r="K5" s="12"/>
      <c r="L5" s="12"/>
    </row>
    <row r="6" spans="1:13" ht="26.25" customHeight="1" x14ac:dyDescent="0.25">
      <c r="A6" s="7" t="s">
        <v>264</v>
      </c>
      <c r="B6" s="129">
        <v>11313916.810000001</v>
      </c>
      <c r="C6" s="129">
        <v>0</v>
      </c>
      <c r="D6" s="129">
        <v>0</v>
      </c>
      <c r="J6" s="12"/>
      <c r="K6" s="12"/>
      <c r="L6" s="12"/>
    </row>
    <row r="7" spans="1:13" ht="31.5" x14ac:dyDescent="0.25">
      <c r="A7" s="7" t="s">
        <v>240</v>
      </c>
      <c r="B7" s="129">
        <v>0</v>
      </c>
      <c r="C7" s="137">
        <v>82520597.980000004</v>
      </c>
      <c r="D7" s="129">
        <v>0</v>
      </c>
      <c r="J7" s="6"/>
      <c r="K7" s="6"/>
      <c r="L7" s="6"/>
    </row>
    <row r="8" spans="1:13" ht="15.75" x14ac:dyDescent="0.25">
      <c r="A8" s="10" t="s">
        <v>195</v>
      </c>
      <c r="B8" s="132">
        <f t="shared" ref="B8:D8" si="1">SUM(B6:B7)</f>
        <v>11313916.810000001</v>
      </c>
      <c r="C8" s="132">
        <f t="shared" si="1"/>
        <v>82520597.980000004</v>
      </c>
      <c r="D8" s="132">
        <f t="shared" si="1"/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8" fitToHeight="0" orientation="portrait" r:id="rId1"/>
  <headerFooter>
    <oddHeader>&amp;C&amp;P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tabColor rgb="FF0000CC"/>
    <pageSetUpPr fitToPage="1"/>
  </sheetPr>
  <dimension ref="A1:M37"/>
  <sheetViews>
    <sheetView view="pageBreakPreview" zoomScaleNormal="100" zoomScaleSheetLayoutView="100" workbookViewId="0">
      <selection activeCell="K14" sqref="K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2.140625" style="2" customWidth="1"/>
    <col min="14" max="16384" width="9.140625" style="2"/>
  </cols>
  <sheetData>
    <row r="1" spans="1:13" ht="44.2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144</v>
      </c>
      <c r="E2" s="55" t="s">
        <v>29</v>
      </c>
      <c r="F2" s="55" t="s">
        <v>26</v>
      </c>
      <c r="G2" s="55" t="s">
        <v>15</v>
      </c>
      <c r="H2" s="55" t="s">
        <v>68</v>
      </c>
      <c r="I2" s="54" t="s">
        <v>43</v>
      </c>
      <c r="J2" s="55">
        <f>B37</f>
        <v>45195108.000000007</v>
      </c>
      <c r="K2" s="55">
        <f t="shared" ref="K2:L2" si="0">C37</f>
        <v>45429208.000000007</v>
      </c>
      <c r="L2" s="55">
        <f t="shared" si="0"/>
        <v>45095508.000000007</v>
      </c>
      <c r="M2" s="93"/>
    </row>
    <row r="3" spans="1:13" ht="70.900000000000006" customHeight="1" x14ac:dyDescent="0.25">
      <c r="A3" s="177" t="s">
        <v>292</v>
      </c>
      <c r="B3" s="176"/>
      <c r="C3" s="176"/>
      <c r="D3" s="176"/>
      <c r="E3" s="77"/>
      <c r="F3" s="77"/>
      <c r="G3" s="77"/>
      <c r="H3" s="77"/>
      <c r="I3" s="77"/>
      <c r="J3" s="77"/>
      <c r="K3" s="77"/>
      <c r="L3" s="77"/>
      <c r="M3" s="78"/>
    </row>
    <row r="4" spans="1:13" ht="20.25" customHeight="1" x14ac:dyDescent="0.25">
      <c r="A4" s="1"/>
      <c r="B4" s="1"/>
      <c r="C4" s="4"/>
      <c r="D4" s="4" t="s">
        <v>0</v>
      </c>
      <c r="E4" s="79"/>
      <c r="F4" s="79"/>
      <c r="G4" s="79"/>
      <c r="H4" s="79"/>
      <c r="I4" s="80"/>
      <c r="J4" s="81"/>
      <c r="K4" s="81"/>
      <c r="L4" s="81"/>
      <c r="M4" s="78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23" t="s">
        <v>150</v>
      </c>
      <c r="E5" s="78"/>
      <c r="F5" s="78"/>
      <c r="G5" s="78"/>
      <c r="H5" s="78"/>
      <c r="I5" s="78"/>
      <c r="J5" s="82"/>
      <c r="K5" s="82"/>
      <c r="L5" s="82"/>
      <c r="M5" s="78"/>
    </row>
    <row r="6" spans="1:13" ht="15" customHeight="1" x14ac:dyDescent="0.25">
      <c r="A6" s="116" t="s">
        <v>6</v>
      </c>
      <c r="B6" s="117">
        <v>13953644.380000001</v>
      </c>
      <c r="C6" s="117">
        <v>13960809</v>
      </c>
      <c r="D6" s="118">
        <v>13960809</v>
      </c>
      <c r="E6" s="78"/>
      <c r="F6" s="78"/>
      <c r="G6" s="78"/>
      <c r="H6" s="78"/>
      <c r="I6" s="78"/>
      <c r="J6" s="94"/>
      <c r="K6" s="94"/>
      <c r="L6" s="94"/>
      <c r="M6" s="78"/>
    </row>
    <row r="7" spans="1:13" ht="15" customHeight="1" x14ac:dyDescent="0.25">
      <c r="A7" s="116" t="s">
        <v>7</v>
      </c>
      <c r="B7" s="117">
        <v>2884725</v>
      </c>
      <c r="C7" s="117">
        <v>2884725</v>
      </c>
      <c r="D7" s="118">
        <v>2884725</v>
      </c>
      <c r="E7" s="78"/>
      <c r="F7" s="78"/>
      <c r="G7" s="78"/>
      <c r="H7" s="78"/>
      <c r="I7" s="78"/>
      <c r="J7" s="78"/>
      <c r="K7" s="78"/>
      <c r="L7" s="78"/>
      <c r="M7" s="78"/>
    </row>
    <row r="8" spans="1:13" ht="15" customHeight="1" x14ac:dyDescent="0.25">
      <c r="A8" s="116" t="s">
        <v>166</v>
      </c>
      <c r="B8" s="117">
        <v>710370</v>
      </c>
      <c r="C8" s="117">
        <v>710370</v>
      </c>
      <c r="D8" s="118">
        <v>710370</v>
      </c>
      <c r="E8" s="78"/>
      <c r="F8" s="78"/>
      <c r="G8" s="78"/>
      <c r="H8" s="78"/>
      <c r="I8" s="78"/>
      <c r="J8" s="78"/>
      <c r="K8" s="78"/>
      <c r="L8" s="78"/>
      <c r="M8" s="78"/>
    </row>
    <row r="9" spans="1:13" ht="15" customHeight="1" x14ac:dyDescent="0.25">
      <c r="A9" s="116" t="s">
        <v>228</v>
      </c>
      <c r="B9" s="117">
        <v>1420740</v>
      </c>
      <c r="C9" s="117">
        <v>1420740</v>
      </c>
      <c r="D9" s="118">
        <v>1420740</v>
      </c>
      <c r="E9" s="78"/>
      <c r="F9" s="78"/>
      <c r="G9" s="78"/>
      <c r="H9" s="78"/>
      <c r="I9" s="78"/>
      <c r="J9" s="78"/>
      <c r="K9" s="78"/>
      <c r="L9" s="78"/>
      <c r="M9" s="78"/>
    </row>
    <row r="10" spans="1:13" ht="15" customHeight="1" x14ac:dyDescent="0.25">
      <c r="A10" s="116" t="s">
        <v>222</v>
      </c>
      <c r="B10" s="117">
        <v>568296</v>
      </c>
      <c r="C10" s="117">
        <v>568296</v>
      </c>
      <c r="D10" s="118">
        <v>568296</v>
      </c>
      <c r="E10" s="78"/>
      <c r="F10" s="78"/>
      <c r="G10" s="78"/>
      <c r="H10" s="78"/>
      <c r="I10" s="78"/>
      <c r="J10" s="78"/>
      <c r="K10" s="78"/>
      <c r="L10" s="78"/>
      <c r="M10" s="78"/>
    </row>
    <row r="11" spans="1:13" ht="15" customHeight="1" x14ac:dyDescent="0.25">
      <c r="A11" s="116" t="s">
        <v>263</v>
      </c>
      <c r="B11" s="117">
        <v>828792</v>
      </c>
      <c r="C11" s="117">
        <v>828792</v>
      </c>
      <c r="D11" s="118">
        <v>828792</v>
      </c>
      <c r="E11" s="78"/>
      <c r="F11" s="78"/>
      <c r="G11" s="78"/>
      <c r="H11" s="78"/>
      <c r="I11" s="78"/>
      <c r="J11" s="78"/>
      <c r="K11" s="78"/>
      <c r="L11" s="78"/>
      <c r="M11" s="78"/>
    </row>
    <row r="12" spans="1:13" ht="15" customHeight="1" x14ac:dyDescent="0.25">
      <c r="A12" s="116" t="s">
        <v>230</v>
      </c>
      <c r="B12" s="117">
        <v>1153890</v>
      </c>
      <c r="C12" s="117">
        <v>1153890</v>
      </c>
      <c r="D12" s="118">
        <v>1153890</v>
      </c>
      <c r="E12" s="78"/>
      <c r="F12" s="78"/>
      <c r="G12" s="78"/>
      <c r="H12" s="78"/>
      <c r="I12" s="78"/>
      <c r="J12" s="78"/>
      <c r="K12" s="78"/>
      <c r="L12" s="78"/>
      <c r="M12" s="78"/>
    </row>
    <row r="13" spans="1:13" ht="15" customHeight="1" x14ac:dyDescent="0.25">
      <c r="A13" s="116" t="s">
        <v>264</v>
      </c>
      <c r="B13" s="117">
        <v>643122</v>
      </c>
      <c r="C13" s="117">
        <v>643122</v>
      </c>
      <c r="D13" s="117">
        <v>643122</v>
      </c>
    </row>
    <row r="14" spans="1:13" ht="15" customHeight="1" x14ac:dyDescent="0.25">
      <c r="A14" s="116" t="s">
        <v>232</v>
      </c>
      <c r="B14" s="117">
        <v>156386.95000000001</v>
      </c>
      <c r="C14" s="117">
        <v>181207.51</v>
      </c>
      <c r="D14" s="117">
        <v>181207.51</v>
      </c>
    </row>
    <row r="15" spans="1:13" ht="15" customHeight="1" x14ac:dyDescent="0.25">
      <c r="A15" s="116" t="s">
        <v>265</v>
      </c>
      <c r="B15" s="117">
        <v>1730835</v>
      </c>
      <c r="C15" s="117">
        <v>1730835</v>
      </c>
      <c r="D15" s="117">
        <v>1730835</v>
      </c>
    </row>
    <row r="16" spans="1:13" ht="15" customHeight="1" x14ac:dyDescent="0.25">
      <c r="A16" s="116" t="s">
        <v>266</v>
      </c>
      <c r="B16" s="117">
        <v>675980.1</v>
      </c>
      <c r="C16" s="117">
        <v>675980.1</v>
      </c>
      <c r="D16" s="117">
        <v>675980.1</v>
      </c>
    </row>
    <row r="17" spans="1:4" ht="15" customHeight="1" x14ac:dyDescent="0.25">
      <c r="A17" s="116" t="s">
        <v>184</v>
      </c>
      <c r="B17" s="117">
        <v>450000</v>
      </c>
      <c r="C17" s="117">
        <v>450000</v>
      </c>
      <c r="D17" s="117">
        <v>450000</v>
      </c>
    </row>
    <row r="18" spans="1:4" ht="15" customHeight="1" x14ac:dyDescent="0.25">
      <c r="A18" s="116" t="s">
        <v>8</v>
      </c>
      <c r="B18" s="117">
        <v>1153224</v>
      </c>
      <c r="C18" s="117">
        <v>1153224</v>
      </c>
      <c r="D18" s="117">
        <v>1153224</v>
      </c>
    </row>
    <row r="19" spans="1:4" ht="15" customHeight="1" x14ac:dyDescent="0.25">
      <c r="A19" s="116" t="s">
        <v>217</v>
      </c>
      <c r="B19" s="117">
        <v>324000</v>
      </c>
      <c r="C19" s="117">
        <v>324000</v>
      </c>
      <c r="D19" s="117">
        <v>324000</v>
      </c>
    </row>
    <row r="20" spans="1:4" ht="15" customHeight="1" x14ac:dyDescent="0.25">
      <c r="A20" s="116" t="s">
        <v>267</v>
      </c>
      <c r="B20" s="117">
        <v>3596087.31</v>
      </c>
      <c r="C20" s="117">
        <v>3107970</v>
      </c>
      <c r="D20" s="117">
        <v>3107970</v>
      </c>
    </row>
    <row r="21" spans="1:4" ht="15" customHeight="1" x14ac:dyDescent="0.25">
      <c r="A21" s="116" t="s">
        <v>204</v>
      </c>
      <c r="B21" s="117">
        <v>2799224.51</v>
      </c>
      <c r="C21" s="117">
        <v>2815730.2</v>
      </c>
      <c r="D21" s="117">
        <v>2815730.2</v>
      </c>
    </row>
    <row r="22" spans="1:4" ht="15" customHeight="1" x14ac:dyDescent="0.25">
      <c r="A22" s="116" t="s">
        <v>205</v>
      </c>
      <c r="B22" s="117">
        <v>1730835</v>
      </c>
      <c r="C22" s="117">
        <v>1730835</v>
      </c>
      <c r="D22" s="117">
        <v>1730835</v>
      </c>
    </row>
    <row r="23" spans="1:4" ht="15" customHeight="1" x14ac:dyDescent="0.25">
      <c r="A23" s="116" t="s">
        <v>206</v>
      </c>
      <c r="B23" s="117">
        <v>331506</v>
      </c>
      <c r="C23" s="117">
        <v>331506</v>
      </c>
      <c r="D23" s="117">
        <v>331506</v>
      </c>
    </row>
    <row r="24" spans="1:4" ht="15" customHeight="1" x14ac:dyDescent="0.25">
      <c r="A24" s="116" t="s">
        <v>268</v>
      </c>
      <c r="B24" s="117">
        <v>410562</v>
      </c>
      <c r="C24" s="117">
        <v>410562</v>
      </c>
      <c r="D24" s="117">
        <v>410562</v>
      </c>
    </row>
    <row r="25" spans="1:4" ht="15" customHeight="1" x14ac:dyDescent="0.25">
      <c r="A25" s="116" t="s">
        <v>269</v>
      </c>
      <c r="B25" s="117">
        <v>414639</v>
      </c>
      <c r="C25" s="117">
        <v>414639</v>
      </c>
      <c r="D25" s="117">
        <v>414639</v>
      </c>
    </row>
    <row r="26" spans="1:4" ht="15" customHeight="1" x14ac:dyDescent="0.25">
      <c r="A26" s="116" t="s">
        <v>270</v>
      </c>
      <c r="B26" s="117">
        <v>673102.5</v>
      </c>
      <c r="C26" s="117">
        <v>673102.5</v>
      </c>
      <c r="D26" s="117">
        <v>673102.5</v>
      </c>
    </row>
    <row r="27" spans="1:4" ht="15" customHeight="1" x14ac:dyDescent="0.25">
      <c r="A27" s="116" t="s">
        <v>207</v>
      </c>
      <c r="B27" s="117">
        <v>621594</v>
      </c>
      <c r="C27" s="117">
        <v>621594</v>
      </c>
      <c r="D27" s="117">
        <v>621594</v>
      </c>
    </row>
    <row r="28" spans="1:4" ht="15" customHeight="1" x14ac:dyDescent="0.25">
      <c r="A28" s="116" t="s">
        <v>247</v>
      </c>
      <c r="B28" s="117">
        <v>410614.09</v>
      </c>
      <c r="C28" s="117">
        <v>410614.09</v>
      </c>
      <c r="D28" s="117">
        <v>410614.09</v>
      </c>
    </row>
    <row r="29" spans="1:4" ht="15" customHeight="1" x14ac:dyDescent="0.25">
      <c r="A29" s="116" t="s">
        <v>208</v>
      </c>
      <c r="B29" s="117">
        <v>796392.89</v>
      </c>
      <c r="C29" s="117">
        <v>855168.39</v>
      </c>
      <c r="D29" s="117">
        <v>855168.39</v>
      </c>
    </row>
    <row r="30" spans="1:4" ht="15" customHeight="1" x14ac:dyDescent="0.25">
      <c r="A30" s="116" t="s">
        <v>271</v>
      </c>
      <c r="B30" s="117">
        <v>426222</v>
      </c>
      <c r="C30" s="117">
        <v>426222</v>
      </c>
      <c r="D30" s="117">
        <v>426222</v>
      </c>
    </row>
    <row r="31" spans="1:4" ht="15" customHeight="1" x14ac:dyDescent="0.25">
      <c r="A31" s="116" t="s">
        <v>159</v>
      </c>
      <c r="B31" s="117">
        <v>643122</v>
      </c>
      <c r="C31" s="117">
        <v>643122</v>
      </c>
      <c r="D31" s="117">
        <v>643122</v>
      </c>
    </row>
    <row r="32" spans="1:4" ht="15" customHeight="1" x14ac:dyDescent="0.25">
      <c r="A32" s="116" t="s">
        <v>47</v>
      </c>
      <c r="B32" s="117">
        <v>1442362.5</v>
      </c>
      <c r="C32" s="117">
        <v>1442362.5</v>
      </c>
      <c r="D32" s="117">
        <v>1442362.5</v>
      </c>
    </row>
    <row r="33" spans="1:4" ht="15" customHeight="1" x14ac:dyDescent="0.25">
      <c r="A33" s="116" t="s">
        <v>272</v>
      </c>
      <c r="B33" s="117">
        <v>289334.27</v>
      </c>
      <c r="C33" s="117">
        <v>904285.21</v>
      </c>
      <c r="D33" s="117">
        <v>570585.21</v>
      </c>
    </row>
    <row r="34" spans="1:4" ht="15" customHeight="1" x14ac:dyDescent="0.25">
      <c r="A34" s="116" t="s">
        <v>273</v>
      </c>
      <c r="B34" s="117">
        <v>1442362.5</v>
      </c>
      <c r="C34" s="117">
        <v>1442362.5</v>
      </c>
      <c r="D34" s="117">
        <v>1442362.5</v>
      </c>
    </row>
    <row r="35" spans="1:4" ht="15" customHeight="1" x14ac:dyDescent="0.25">
      <c r="A35" s="116" t="s">
        <v>209</v>
      </c>
      <c r="B35" s="117">
        <v>552852</v>
      </c>
      <c r="C35" s="117">
        <v>552852</v>
      </c>
      <c r="D35" s="117">
        <v>552852</v>
      </c>
    </row>
    <row r="36" spans="1:4" ht="15" customHeight="1" x14ac:dyDescent="0.25">
      <c r="A36" s="116" t="s">
        <v>210</v>
      </c>
      <c r="B36" s="117">
        <v>1960290</v>
      </c>
      <c r="C36" s="117">
        <v>1960290</v>
      </c>
      <c r="D36" s="117">
        <v>1960290</v>
      </c>
    </row>
    <row r="37" spans="1:4" ht="19.5" customHeight="1" x14ac:dyDescent="0.25">
      <c r="A37" s="10" t="s">
        <v>195</v>
      </c>
      <c r="B37" s="11">
        <f t="shared" ref="B37" si="1">SUM(B6:B36)</f>
        <v>45195108.000000007</v>
      </c>
      <c r="C37" s="11">
        <f>SUM(C6:C36)</f>
        <v>45429208.000000007</v>
      </c>
      <c r="D37" s="11">
        <f>SUM(D6:D36)</f>
        <v>45095508.000000007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tabColor rgb="FF0000CC"/>
    <pageSetUpPr fitToPage="1"/>
  </sheetPr>
  <dimension ref="A1:M18"/>
  <sheetViews>
    <sheetView view="pageBreakPreview" zoomScaleNormal="100" zoomScaleSheetLayoutView="100" workbookViewId="0">
      <selection activeCell="K14" sqref="K14"/>
    </sheetView>
  </sheetViews>
  <sheetFormatPr defaultColWidth="9.140625" defaultRowHeight="15" x14ac:dyDescent="0.25"/>
  <cols>
    <col min="1" max="1" width="74.85546875" style="2" customWidth="1"/>
    <col min="2" max="4" width="14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6.42578125" style="2" customWidth="1"/>
    <col min="14" max="16384" width="9.140625" style="2"/>
  </cols>
  <sheetData>
    <row r="1" spans="1:13" ht="52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192</v>
      </c>
      <c r="E2" s="55" t="s">
        <v>71</v>
      </c>
      <c r="F2" s="55" t="s">
        <v>67</v>
      </c>
      <c r="G2" s="55" t="s">
        <v>10</v>
      </c>
      <c r="H2" s="55" t="s">
        <v>72</v>
      </c>
      <c r="I2" s="54">
        <v>522</v>
      </c>
      <c r="J2" s="55">
        <f>B18</f>
        <v>56318690</v>
      </c>
      <c r="K2" s="55">
        <f t="shared" ref="K2:L2" si="0">C18</f>
        <v>0</v>
      </c>
      <c r="L2" s="55">
        <f t="shared" si="0"/>
        <v>0</v>
      </c>
      <c r="M2" s="93"/>
    </row>
    <row r="3" spans="1:13" ht="84.6" customHeight="1" x14ac:dyDescent="0.25">
      <c r="A3" s="177" t="s">
        <v>293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9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" customHeight="1" x14ac:dyDescent="0.25">
      <c r="A6" s="7" t="s">
        <v>6</v>
      </c>
      <c r="B6" s="8">
        <v>10915990</v>
      </c>
      <c r="C6" s="49">
        <v>0</v>
      </c>
      <c r="D6" s="62">
        <v>0</v>
      </c>
      <c r="J6" s="6"/>
      <c r="K6" s="6"/>
      <c r="L6" s="6"/>
    </row>
    <row r="7" spans="1:13" ht="15" customHeight="1" x14ac:dyDescent="0.25">
      <c r="A7" s="7" t="s">
        <v>7</v>
      </c>
      <c r="B7" s="8">
        <v>7086288</v>
      </c>
      <c r="C7" s="49">
        <v>0</v>
      </c>
      <c r="D7" s="62">
        <v>0</v>
      </c>
    </row>
    <row r="8" spans="1:13" ht="15" customHeight="1" x14ac:dyDescent="0.25">
      <c r="A8" s="7" t="s">
        <v>166</v>
      </c>
      <c r="B8" s="8">
        <v>1897500</v>
      </c>
      <c r="C8" s="49">
        <v>0</v>
      </c>
      <c r="D8" s="62">
        <v>0</v>
      </c>
    </row>
    <row r="9" spans="1:13" ht="15" customHeight="1" x14ac:dyDescent="0.25">
      <c r="A9" s="7" t="s">
        <v>228</v>
      </c>
      <c r="B9" s="8">
        <v>3037149</v>
      </c>
      <c r="C9" s="49">
        <v>0</v>
      </c>
      <c r="D9" s="62">
        <v>0</v>
      </c>
    </row>
    <row r="10" spans="1:13" ht="15" customHeight="1" x14ac:dyDescent="0.25">
      <c r="A10" s="7" t="s">
        <v>265</v>
      </c>
      <c r="B10" s="8">
        <v>1238610</v>
      </c>
      <c r="C10" s="49">
        <v>0</v>
      </c>
      <c r="D10" s="62">
        <v>0</v>
      </c>
    </row>
    <row r="11" spans="1:13" ht="15" customHeight="1" x14ac:dyDescent="0.25">
      <c r="A11" s="7" t="s">
        <v>266</v>
      </c>
      <c r="B11" s="8">
        <v>12350943</v>
      </c>
      <c r="C11" s="49">
        <v>0</v>
      </c>
      <c r="D11" s="62">
        <v>0</v>
      </c>
    </row>
    <row r="12" spans="1:13" ht="15" customHeight="1" x14ac:dyDescent="0.25">
      <c r="A12" s="7" t="s">
        <v>184</v>
      </c>
      <c r="B12" s="8">
        <v>1350831</v>
      </c>
      <c r="C12" s="49">
        <v>0</v>
      </c>
      <c r="D12" s="62">
        <v>0</v>
      </c>
    </row>
    <row r="13" spans="1:13" ht="15" customHeight="1" x14ac:dyDescent="0.25">
      <c r="A13" s="7" t="s">
        <v>204</v>
      </c>
      <c r="B13" s="8">
        <v>1155833</v>
      </c>
      <c r="C13" s="49">
        <v>0</v>
      </c>
      <c r="D13" s="62">
        <v>0</v>
      </c>
    </row>
    <row r="14" spans="1:13" ht="15" customHeight="1" x14ac:dyDescent="0.25">
      <c r="A14" s="7" t="s">
        <v>205</v>
      </c>
      <c r="B14" s="8">
        <v>7425482</v>
      </c>
      <c r="C14" s="49">
        <v>0</v>
      </c>
      <c r="D14" s="62">
        <v>0</v>
      </c>
    </row>
    <row r="15" spans="1:13" ht="15" customHeight="1" x14ac:dyDescent="0.25">
      <c r="A15" s="7" t="s">
        <v>268</v>
      </c>
      <c r="B15" s="8">
        <v>2556313</v>
      </c>
      <c r="C15" s="49">
        <v>0</v>
      </c>
      <c r="D15" s="62">
        <v>0</v>
      </c>
    </row>
    <row r="16" spans="1:13" ht="15" customHeight="1" x14ac:dyDescent="0.25">
      <c r="A16" s="7" t="s">
        <v>47</v>
      </c>
      <c r="B16" s="8">
        <v>0</v>
      </c>
      <c r="C16" s="49">
        <v>0</v>
      </c>
      <c r="D16" s="62">
        <v>0</v>
      </c>
    </row>
    <row r="17" spans="1:4" ht="15" customHeight="1" x14ac:dyDescent="0.25">
      <c r="A17" s="7" t="s">
        <v>209</v>
      </c>
      <c r="B17" s="8">
        <v>7303751</v>
      </c>
      <c r="C17" s="49">
        <v>0</v>
      </c>
      <c r="D17" s="62">
        <v>0</v>
      </c>
    </row>
    <row r="18" spans="1:4" ht="15.75" x14ac:dyDescent="0.25">
      <c r="A18" s="10" t="s">
        <v>195</v>
      </c>
      <c r="B18" s="11">
        <f t="shared" ref="B18" si="1">SUM(B6:B17)</f>
        <v>56318690</v>
      </c>
      <c r="C18" s="60">
        <f t="shared" ref="C18:D18" si="2">SUM(C6:C17)</f>
        <v>0</v>
      </c>
      <c r="D18" s="63">
        <f t="shared" si="2"/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4" fitToHeight="0" orientation="portrait" r:id="rId1"/>
  <headerFooter>
    <oddHeader>&amp;C&amp;P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pageSetUpPr fitToPage="1"/>
  </sheetPr>
  <dimension ref="A1:M10"/>
  <sheetViews>
    <sheetView view="pageBreakPreview" zoomScaleNormal="100" zoomScaleSheetLayoutView="100" workbookViewId="0">
      <selection activeCell="J12" sqref="J12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30.42578125" style="2" customWidth="1"/>
    <col min="14" max="16384" width="9.140625" style="2"/>
  </cols>
  <sheetData>
    <row r="1" spans="1:13" ht="50.2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260</v>
      </c>
      <c r="E2" s="55" t="s">
        <v>71</v>
      </c>
      <c r="F2" s="55" t="s">
        <v>67</v>
      </c>
      <c r="G2" s="55" t="s">
        <v>12</v>
      </c>
      <c r="H2" s="55" t="s">
        <v>73</v>
      </c>
      <c r="I2" s="54">
        <v>521</v>
      </c>
      <c r="J2" s="55">
        <f>B10</f>
        <v>10189091</v>
      </c>
      <c r="K2" s="55">
        <f t="shared" ref="K2:L2" si="0">C10</f>
        <v>0</v>
      </c>
      <c r="L2" s="55">
        <f t="shared" si="0"/>
        <v>0</v>
      </c>
      <c r="M2" s="93"/>
    </row>
    <row r="3" spans="1:13" ht="99" customHeight="1" x14ac:dyDescent="0.25">
      <c r="A3" s="177" t="s">
        <v>325</v>
      </c>
      <c r="B3" s="176"/>
      <c r="C3" s="176"/>
      <c r="D3" s="176"/>
      <c r="E3" s="77"/>
      <c r="F3" s="77"/>
      <c r="G3" s="77"/>
      <c r="H3" s="77"/>
      <c r="I3" s="77"/>
      <c r="J3" s="77"/>
      <c r="K3" s="77"/>
      <c r="L3" s="77"/>
    </row>
    <row r="4" spans="1:13" ht="20.25" customHeight="1" x14ac:dyDescent="0.25">
      <c r="A4" s="1"/>
      <c r="B4" s="1"/>
      <c r="C4" s="4"/>
      <c r="D4" s="4" t="s">
        <v>0</v>
      </c>
      <c r="E4" s="79"/>
      <c r="F4" s="79"/>
      <c r="G4" s="79"/>
      <c r="H4" s="79"/>
      <c r="I4" s="80"/>
      <c r="J4" s="81"/>
      <c r="K4" s="81"/>
      <c r="L4" s="81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" customHeight="1" x14ac:dyDescent="0.25">
      <c r="A6" s="7" t="s">
        <v>166</v>
      </c>
      <c r="B6" s="8">
        <v>2547273</v>
      </c>
      <c r="C6" s="49">
        <v>0</v>
      </c>
      <c r="D6" s="62">
        <v>0</v>
      </c>
      <c r="J6" s="6"/>
      <c r="K6" s="6"/>
      <c r="L6" s="6"/>
    </row>
    <row r="7" spans="1:13" ht="31.5" x14ac:dyDescent="0.25">
      <c r="A7" s="7" t="s">
        <v>294</v>
      </c>
      <c r="B7" s="8">
        <v>2547273</v>
      </c>
      <c r="C7" s="49">
        <v>0</v>
      </c>
      <c r="D7" s="62">
        <v>0</v>
      </c>
    </row>
    <row r="8" spans="1:13" ht="31.5" x14ac:dyDescent="0.25">
      <c r="A8" s="7" t="s">
        <v>295</v>
      </c>
      <c r="B8" s="8">
        <v>2547273</v>
      </c>
      <c r="C8" s="49">
        <v>0</v>
      </c>
      <c r="D8" s="62">
        <v>0</v>
      </c>
    </row>
    <row r="9" spans="1:13" ht="31.5" x14ac:dyDescent="0.25">
      <c r="A9" s="7" t="s">
        <v>296</v>
      </c>
      <c r="B9" s="8">
        <v>2547272</v>
      </c>
      <c r="C9" s="49">
        <v>0</v>
      </c>
      <c r="D9" s="62">
        <v>0</v>
      </c>
    </row>
    <row r="10" spans="1:13" ht="15.75" x14ac:dyDescent="0.25">
      <c r="A10" s="10" t="s">
        <v>195</v>
      </c>
      <c r="B10" s="11">
        <f>SUM(B6:B9)</f>
        <v>10189091</v>
      </c>
      <c r="C10" s="60">
        <f t="shared" ref="C10:D10" si="1">SUM(C6:C9)</f>
        <v>0</v>
      </c>
      <c r="D10" s="63">
        <f t="shared" si="1"/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pageSetUpPr fitToPage="1"/>
  </sheetPr>
  <dimension ref="A1:M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3.28515625" style="2" customWidth="1"/>
    <col min="2" max="2" width="14.42578125" style="2" customWidth="1"/>
    <col min="3" max="3" width="14.5703125" style="2" customWidth="1"/>
    <col min="4" max="4" width="13.710937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2.7109375" style="2" customWidth="1"/>
    <col min="14" max="16384" width="9.140625" style="2"/>
  </cols>
  <sheetData>
    <row r="1" spans="1:13" ht="58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181" t="s">
        <v>259</v>
      </c>
      <c r="D2" s="182"/>
      <c r="E2" s="55" t="s">
        <v>71</v>
      </c>
      <c r="F2" s="55" t="s">
        <v>67</v>
      </c>
      <c r="G2" s="55" t="s">
        <v>12</v>
      </c>
      <c r="H2" s="55" t="s">
        <v>185</v>
      </c>
      <c r="I2" s="54">
        <v>521</v>
      </c>
      <c r="J2" s="55">
        <f>B7</f>
        <v>0</v>
      </c>
      <c r="K2" s="55">
        <f t="shared" ref="K2:L2" si="0">C7</f>
        <v>82978724</v>
      </c>
      <c r="L2" s="55">
        <f t="shared" si="0"/>
        <v>0</v>
      </c>
      <c r="M2" s="93"/>
    </row>
    <row r="3" spans="1:13" ht="81" customHeight="1" x14ac:dyDescent="0.25">
      <c r="A3" s="176" t="s">
        <v>318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31.5" x14ac:dyDescent="0.25">
      <c r="A5" s="5" t="s">
        <v>3</v>
      </c>
      <c r="B5" s="5" t="s">
        <v>4</v>
      </c>
      <c r="C5" s="5" t="s">
        <v>5</v>
      </c>
      <c r="D5" s="23" t="s">
        <v>150</v>
      </c>
      <c r="J5" s="12"/>
      <c r="K5" s="12"/>
      <c r="L5" s="12"/>
    </row>
    <row r="6" spans="1:13" ht="15.75" x14ac:dyDescent="0.25">
      <c r="A6" s="7" t="s">
        <v>184</v>
      </c>
      <c r="B6" s="8">
        <v>0</v>
      </c>
      <c r="C6" s="8">
        <v>82978724</v>
      </c>
      <c r="D6" s="8">
        <v>0</v>
      </c>
      <c r="J6" s="6"/>
      <c r="K6" s="6"/>
      <c r="L6" s="6"/>
    </row>
    <row r="7" spans="1:13" ht="15.75" x14ac:dyDescent="0.25">
      <c r="A7" s="10" t="s">
        <v>195</v>
      </c>
      <c r="B7" s="11">
        <f>SUM(B6:B6)</f>
        <v>0</v>
      </c>
      <c r="C7" s="11">
        <f>SUM(C6:C6)</f>
        <v>82978724</v>
      </c>
      <c r="D7" s="11">
        <f>SUM(D6:D6)</f>
        <v>0</v>
      </c>
    </row>
  </sheetData>
  <mergeCells count="4">
    <mergeCell ref="B1:D1"/>
    <mergeCell ref="A3:D3"/>
    <mergeCell ref="E1:I1"/>
    <mergeCell ref="C2:D2"/>
  </mergeCells>
  <pageMargins left="0.7" right="0.7" top="0.75" bottom="0.75" header="0.3" footer="0.3"/>
  <pageSetup paperSize="9" scale="91" fitToHeight="0" orientation="portrait" r:id="rId1"/>
  <headerFooter>
    <oddHeader>&amp;C&amp;P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pageSetUpPr fitToPage="1"/>
  </sheetPr>
  <dimension ref="A1:M14"/>
  <sheetViews>
    <sheetView view="pageBreakPreview" zoomScaleNormal="100" zoomScaleSheetLayoutView="100" workbookViewId="0">
      <selection activeCell="M1" sqref="M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1" style="2" customWidth="1"/>
    <col min="14" max="16384" width="9.140625" style="2"/>
  </cols>
  <sheetData>
    <row r="1" spans="1:13" ht="41.2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258</v>
      </c>
      <c r="E2" s="55" t="s">
        <v>71</v>
      </c>
      <c r="F2" s="55" t="s">
        <v>67</v>
      </c>
      <c r="G2" s="55" t="s">
        <v>2</v>
      </c>
      <c r="H2" s="55" t="s">
        <v>74</v>
      </c>
      <c r="I2" s="54" t="s">
        <v>43</v>
      </c>
      <c r="J2" s="55">
        <f>B7</f>
        <v>3723404</v>
      </c>
      <c r="K2" s="55">
        <f t="shared" ref="K2:L2" si="0">C7</f>
        <v>0</v>
      </c>
      <c r="L2" s="55">
        <f t="shared" si="0"/>
        <v>0</v>
      </c>
      <c r="M2" s="93"/>
    </row>
    <row r="3" spans="1:13" ht="106.15" customHeight="1" x14ac:dyDescent="0.25">
      <c r="A3" s="183" t="s">
        <v>326</v>
      </c>
      <c r="B3" s="184"/>
      <c r="C3" s="184"/>
      <c r="D3" s="184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9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" customHeight="1" x14ac:dyDescent="0.25">
      <c r="A6" s="7" t="s">
        <v>265</v>
      </c>
      <c r="B6" s="8">
        <v>3723404</v>
      </c>
      <c r="C6" s="49">
        <v>0</v>
      </c>
      <c r="D6" s="62">
        <v>0</v>
      </c>
      <c r="J6" s="6"/>
      <c r="K6" s="6"/>
      <c r="L6" s="6"/>
    </row>
    <row r="7" spans="1:13" ht="15" customHeight="1" x14ac:dyDescent="0.25">
      <c r="A7" s="10" t="s">
        <v>195</v>
      </c>
      <c r="B7" s="11">
        <f>SUM(B6:B6)</f>
        <v>3723404</v>
      </c>
      <c r="C7" s="60">
        <f>SUM(C6:C6)</f>
        <v>0</v>
      </c>
      <c r="D7" s="63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pageSetUpPr fitToPage="1"/>
  </sheetPr>
  <dimension ref="A1:M16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9.5703125" style="2" customWidth="1"/>
    <col min="14" max="16384" width="9.140625" style="2"/>
  </cols>
  <sheetData>
    <row r="1" spans="1:13" ht="55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257</v>
      </c>
      <c r="E2" s="55" t="s">
        <v>71</v>
      </c>
      <c r="F2" s="55" t="s">
        <v>67</v>
      </c>
      <c r="G2" s="55" t="s">
        <v>2</v>
      </c>
      <c r="H2" s="55" t="s">
        <v>75</v>
      </c>
      <c r="I2" s="54">
        <v>521</v>
      </c>
      <c r="J2" s="55">
        <f>B7</f>
        <v>9142324</v>
      </c>
      <c r="K2" s="55">
        <f t="shared" ref="K2:L2" si="0">C7</f>
        <v>0</v>
      </c>
      <c r="L2" s="55">
        <f t="shared" si="0"/>
        <v>0</v>
      </c>
      <c r="M2" s="93"/>
    </row>
    <row r="3" spans="1:13" ht="115.15" customHeight="1" x14ac:dyDescent="0.25">
      <c r="A3" s="177" t="s">
        <v>356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9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" customHeight="1" x14ac:dyDescent="0.25">
      <c r="A6" s="7" t="s">
        <v>6</v>
      </c>
      <c r="B6" s="8">
        <v>9142324</v>
      </c>
      <c r="C6" s="49">
        <v>0</v>
      </c>
      <c r="D6" s="62">
        <v>0</v>
      </c>
      <c r="J6" s="6"/>
      <c r="K6" s="6"/>
      <c r="L6" s="6"/>
    </row>
    <row r="7" spans="1:13" ht="15" customHeight="1" x14ac:dyDescent="0.25">
      <c r="A7" s="10" t="s">
        <v>195</v>
      </c>
      <c r="B7" s="11">
        <f>SUM(B6:B6)</f>
        <v>9142324</v>
      </c>
      <c r="C7" s="60">
        <f>SUM(C6:C6)</f>
        <v>0</v>
      </c>
      <c r="D7" s="63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pageSetUpPr fitToPage="1"/>
  </sheetPr>
  <dimension ref="A1:M38"/>
  <sheetViews>
    <sheetView view="pageBreakPreview" zoomScaleNormal="100" zoomScaleSheetLayoutView="100" workbookViewId="0">
      <selection activeCell="E3" sqref="E3:L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" style="2" customWidth="1"/>
    <col min="14" max="16384" width="9.140625" style="2"/>
  </cols>
  <sheetData>
    <row r="1" spans="1:13" ht="40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256</v>
      </c>
      <c r="E2" s="55" t="s">
        <v>186</v>
      </c>
      <c r="F2" s="55" t="s">
        <v>15</v>
      </c>
      <c r="G2" s="55" t="s">
        <v>19</v>
      </c>
      <c r="H2" s="55" t="s">
        <v>187</v>
      </c>
      <c r="I2" s="54">
        <v>521</v>
      </c>
      <c r="J2" s="55">
        <f>454953600.66+105930000</f>
        <v>560883600.66000009</v>
      </c>
      <c r="K2" s="55">
        <v>0</v>
      </c>
      <c r="L2" s="55">
        <v>0</v>
      </c>
      <c r="M2" s="93"/>
    </row>
    <row r="3" spans="1:13" ht="90.6" customHeight="1" x14ac:dyDescent="0.25">
      <c r="A3" s="177" t="s">
        <v>297</v>
      </c>
      <c r="B3" s="176"/>
      <c r="C3" s="176"/>
      <c r="D3" s="176"/>
      <c r="E3" s="55" t="s">
        <v>186</v>
      </c>
      <c r="F3" s="55" t="s">
        <v>15</v>
      </c>
      <c r="G3" s="55" t="s">
        <v>19</v>
      </c>
      <c r="H3" s="55" t="s">
        <v>187</v>
      </c>
      <c r="I3" s="54">
        <v>522</v>
      </c>
      <c r="J3" s="55">
        <f>379170299.34-105930000</f>
        <v>273240299.33999997</v>
      </c>
      <c r="K3" s="55">
        <v>0</v>
      </c>
      <c r="L3" s="55">
        <v>0</v>
      </c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9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E5" s="57"/>
      <c r="F5" s="57"/>
      <c r="G5" s="57"/>
      <c r="H5" s="57"/>
      <c r="I5" s="58"/>
      <c r="J5" s="59"/>
      <c r="K5" s="59"/>
      <c r="L5" s="59"/>
    </row>
    <row r="6" spans="1:13" ht="15" customHeight="1" x14ac:dyDescent="0.25">
      <c r="A6" s="7" t="s">
        <v>6</v>
      </c>
      <c r="B6" s="8">
        <v>834123900</v>
      </c>
      <c r="C6" s="49">
        <v>0</v>
      </c>
      <c r="D6" s="62">
        <v>0</v>
      </c>
      <c r="J6" s="6"/>
      <c r="K6" s="6"/>
      <c r="L6" s="6"/>
    </row>
    <row r="7" spans="1:13" ht="15" customHeight="1" x14ac:dyDescent="0.25">
      <c r="A7" s="10" t="s">
        <v>195</v>
      </c>
      <c r="B7" s="11">
        <f>SUM(B6:B6)</f>
        <v>834123900</v>
      </c>
      <c r="C7" s="60">
        <f>SUM(C6:C6)</f>
        <v>0</v>
      </c>
      <c r="D7" s="63">
        <f>SUM(D6:D6)</f>
        <v>0</v>
      </c>
      <c r="J7" s="6"/>
      <c r="K7" s="6"/>
      <c r="L7" s="6"/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view="pageBreakPreview" zoomScaleNormal="100" zoomScaleSheetLayoutView="100" workbookViewId="0">
      <selection activeCell="L2" sqref="L2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140625" style="2" customWidth="1"/>
    <col min="14" max="16384" width="9.140625" style="2"/>
  </cols>
  <sheetData>
    <row r="1" spans="1:13" ht="61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255</v>
      </c>
      <c r="E2" s="55" t="s">
        <v>69</v>
      </c>
      <c r="F2" s="55" t="s">
        <v>19</v>
      </c>
      <c r="G2" s="55" t="s">
        <v>10</v>
      </c>
      <c r="H2" s="55" t="s">
        <v>70</v>
      </c>
      <c r="I2" s="54" t="s">
        <v>43</v>
      </c>
      <c r="J2" s="55">
        <f>B7</f>
        <v>386915</v>
      </c>
      <c r="K2" s="55">
        <f t="shared" ref="K2:L2" si="0">C7</f>
        <v>0</v>
      </c>
      <c r="L2" s="55">
        <f t="shared" si="0"/>
        <v>0</v>
      </c>
      <c r="M2" s="93"/>
    </row>
    <row r="3" spans="1:13" ht="76.900000000000006" customHeight="1" x14ac:dyDescent="0.25">
      <c r="A3" s="177" t="s">
        <v>298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9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" customHeight="1" x14ac:dyDescent="0.25">
      <c r="A6" s="7" t="s">
        <v>263</v>
      </c>
      <c r="B6" s="8">
        <v>386915</v>
      </c>
      <c r="C6" s="49">
        <v>0</v>
      </c>
      <c r="D6" s="62">
        <v>0</v>
      </c>
      <c r="J6" s="6"/>
      <c r="K6" s="6"/>
      <c r="L6" s="6"/>
    </row>
    <row r="7" spans="1:13" ht="15" customHeight="1" x14ac:dyDescent="0.25">
      <c r="A7" s="10" t="s">
        <v>195</v>
      </c>
      <c r="B7" s="11">
        <f>SUM(B6:B6)</f>
        <v>386915</v>
      </c>
      <c r="C7" s="60">
        <f>SUM(C6:C6)</f>
        <v>0</v>
      </c>
      <c r="D7" s="63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38"/>
  <sheetViews>
    <sheetView view="pageBreakPreview" zoomScaleNormal="100" zoomScaleSheetLayoutView="100" workbookViewId="0">
      <selection activeCell="M73" sqref="M7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140625" style="2" customWidth="1"/>
    <col min="14" max="16384" width="9.140625" style="2"/>
  </cols>
  <sheetData>
    <row r="1" spans="1:13" ht="61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22" t="s">
        <v>328</v>
      </c>
      <c r="E2" s="54">
        <v>816</v>
      </c>
      <c r="F2" s="54" t="s">
        <v>23</v>
      </c>
      <c r="G2" s="54" t="s">
        <v>24</v>
      </c>
      <c r="H2" s="55" t="s">
        <v>330</v>
      </c>
      <c r="I2" s="54" t="s">
        <v>43</v>
      </c>
      <c r="J2" s="55">
        <f>B7</f>
        <v>25000000</v>
      </c>
      <c r="K2" s="55">
        <f t="shared" ref="K2:L2" si="0">C7</f>
        <v>0</v>
      </c>
      <c r="L2" s="55">
        <f t="shared" si="0"/>
        <v>0</v>
      </c>
      <c r="M2" s="93"/>
    </row>
    <row r="3" spans="1:13" ht="76.900000000000006" customHeight="1" x14ac:dyDescent="0.25">
      <c r="A3" s="177" t="s">
        <v>329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9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" customHeight="1" x14ac:dyDescent="0.25">
      <c r="A6" s="7" t="s">
        <v>6</v>
      </c>
      <c r="B6" s="8">
        <v>25000000</v>
      </c>
      <c r="C6" s="49">
        <v>0</v>
      </c>
      <c r="D6" s="62">
        <v>0</v>
      </c>
      <c r="J6" s="6"/>
      <c r="K6" s="6"/>
      <c r="L6" s="6"/>
    </row>
    <row r="7" spans="1:13" ht="15" customHeight="1" x14ac:dyDescent="0.25">
      <c r="A7" s="10" t="s">
        <v>195</v>
      </c>
      <c r="B7" s="11">
        <f>SUM(B6:B6)</f>
        <v>25000000</v>
      </c>
      <c r="C7" s="60">
        <f>SUM(C6:C6)</f>
        <v>0</v>
      </c>
      <c r="D7" s="63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9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140625" style="2" customWidth="1"/>
    <col min="14" max="16384" width="9.140625" style="2"/>
  </cols>
  <sheetData>
    <row r="1" spans="1:13" ht="61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22" t="s">
        <v>331</v>
      </c>
      <c r="E2" s="54" t="s">
        <v>71</v>
      </c>
      <c r="F2" s="54" t="s">
        <v>67</v>
      </c>
      <c r="G2" s="54" t="s">
        <v>10</v>
      </c>
      <c r="H2" s="55" t="s">
        <v>365</v>
      </c>
      <c r="I2" s="54" t="s">
        <v>43</v>
      </c>
      <c r="J2" s="55">
        <f>B8</f>
        <v>22383513.34</v>
      </c>
      <c r="K2" s="55">
        <f>C8</f>
        <v>27173559.600000001</v>
      </c>
      <c r="L2" s="55">
        <f>D8</f>
        <v>0</v>
      </c>
      <c r="M2" s="93"/>
    </row>
    <row r="3" spans="1:13" ht="76.900000000000006" customHeight="1" x14ac:dyDescent="0.25">
      <c r="A3" s="177" t="s">
        <v>332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52.5" customHeight="1" x14ac:dyDescent="0.25">
      <c r="A5" s="5" t="s">
        <v>3</v>
      </c>
      <c r="B5" s="5" t="s">
        <v>4</v>
      </c>
      <c r="C5" s="98" t="s">
        <v>5</v>
      </c>
      <c r="D5" s="61" t="s">
        <v>150</v>
      </c>
      <c r="J5" s="12"/>
      <c r="K5" s="12"/>
      <c r="L5" s="12"/>
    </row>
    <row r="6" spans="1:13" ht="22.5" customHeight="1" x14ac:dyDescent="0.25">
      <c r="A6" s="7" t="s">
        <v>6</v>
      </c>
      <c r="B6" s="130">
        <v>2583513.34</v>
      </c>
      <c r="C6" s="131">
        <v>0</v>
      </c>
      <c r="D6" s="131">
        <v>0</v>
      </c>
      <c r="J6" s="6"/>
      <c r="K6" s="6"/>
      <c r="L6" s="6"/>
    </row>
    <row r="7" spans="1:13" ht="22.5" customHeight="1" x14ac:dyDescent="0.25">
      <c r="A7" s="116" t="s">
        <v>222</v>
      </c>
      <c r="B7" s="130">
        <v>19800000</v>
      </c>
      <c r="C7" s="131">
        <v>27173559.600000001</v>
      </c>
      <c r="D7" s="131">
        <v>0</v>
      </c>
      <c r="J7" s="6"/>
      <c r="K7" s="6"/>
      <c r="L7" s="6"/>
    </row>
    <row r="8" spans="1:13" ht="15" customHeight="1" x14ac:dyDescent="0.25">
      <c r="A8" s="10" t="s">
        <v>195</v>
      </c>
      <c r="B8" s="132">
        <f t="shared" ref="B8:D8" si="0">SUM(B6:B7)</f>
        <v>22383513.34</v>
      </c>
      <c r="C8" s="134">
        <f t="shared" si="0"/>
        <v>27173559.600000001</v>
      </c>
      <c r="D8" s="134">
        <f t="shared" si="0"/>
        <v>0</v>
      </c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38"/>
  <sheetViews>
    <sheetView view="pageBreakPreview" zoomScaleNormal="100" zoomScaleSheetLayoutView="100" workbookViewId="0">
      <selection activeCell="H20" sqref="H20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140625" style="2" customWidth="1"/>
    <col min="14" max="16384" width="9.140625" style="2"/>
  </cols>
  <sheetData>
    <row r="1" spans="1:13" ht="61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22" t="s">
        <v>333</v>
      </c>
      <c r="E2" s="54" t="s">
        <v>27</v>
      </c>
      <c r="F2" s="54" t="s">
        <v>23</v>
      </c>
      <c r="G2" s="54" t="s">
        <v>12</v>
      </c>
      <c r="H2" s="138" t="s">
        <v>339</v>
      </c>
      <c r="I2" s="54" t="s">
        <v>56</v>
      </c>
      <c r="J2" s="55">
        <f>B7</f>
        <v>275000000</v>
      </c>
      <c r="K2" s="55">
        <f t="shared" ref="K2:L2" si="0">C7</f>
        <v>125000000</v>
      </c>
      <c r="L2" s="55">
        <f t="shared" si="0"/>
        <v>0</v>
      </c>
      <c r="M2" s="93"/>
    </row>
    <row r="3" spans="1:13" ht="76.900000000000006" customHeight="1" x14ac:dyDescent="0.25">
      <c r="A3" s="177" t="s">
        <v>338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52.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22.5" customHeight="1" x14ac:dyDescent="0.25">
      <c r="A6" s="7" t="s">
        <v>273</v>
      </c>
      <c r="B6" s="130">
        <v>275000000</v>
      </c>
      <c r="C6" s="129">
        <v>125000000</v>
      </c>
      <c r="D6" s="131">
        <v>0</v>
      </c>
      <c r="J6" s="6"/>
      <c r="K6" s="6"/>
      <c r="L6" s="6"/>
    </row>
    <row r="7" spans="1:13" ht="15" customHeight="1" x14ac:dyDescent="0.25">
      <c r="A7" s="10" t="s">
        <v>195</v>
      </c>
      <c r="B7" s="132">
        <f>SUM(B6:B6)</f>
        <v>275000000</v>
      </c>
      <c r="C7" s="133">
        <f>SUM(C6:C6)</f>
        <v>125000000</v>
      </c>
      <c r="D7" s="134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41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140625" style="2" customWidth="1"/>
    <col min="14" max="16384" width="9.140625" style="2"/>
  </cols>
  <sheetData>
    <row r="1" spans="1:13" ht="61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258247121.73000002</v>
      </c>
      <c r="K1" s="51">
        <f t="array" aca="1" ref="K1" ca="1">SUM(K2:K20)-INDEX(OFFSET(INDIRECT(ADDRESS(MATCH("Наименование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22" t="s">
        <v>340</v>
      </c>
      <c r="E2" s="54" t="s">
        <v>48</v>
      </c>
      <c r="F2" s="54" t="s">
        <v>16</v>
      </c>
      <c r="G2" s="54" t="s">
        <v>10</v>
      </c>
      <c r="H2" s="138" t="s">
        <v>368</v>
      </c>
      <c r="I2" s="54" t="s">
        <v>370</v>
      </c>
      <c r="J2" s="55">
        <v>736829502.04999995</v>
      </c>
      <c r="K2" s="55">
        <f t="shared" ref="K2:L2" si="0">C10</f>
        <v>0</v>
      </c>
      <c r="L2" s="55">
        <f t="shared" si="0"/>
        <v>0</v>
      </c>
      <c r="M2" s="93"/>
    </row>
    <row r="3" spans="1:13" ht="76.900000000000006" customHeight="1" x14ac:dyDescent="0.25">
      <c r="A3" s="177" t="s">
        <v>342</v>
      </c>
      <c r="B3" s="176"/>
      <c r="C3" s="176"/>
      <c r="D3" s="176"/>
      <c r="E3" s="54" t="s">
        <v>48</v>
      </c>
      <c r="F3" s="54" t="s">
        <v>16</v>
      </c>
      <c r="G3" s="54" t="s">
        <v>10</v>
      </c>
      <c r="H3" s="138" t="s">
        <v>369</v>
      </c>
      <c r="I3" s="54" t="s">
        <v>370</v>
      </c>
      <c r="J3" s="55">
        <v>425409743.85000002</v>
      </c>
      <c r="K3" s="55">
        <v>0</v>
      </c>
      <c r="L3" s="55">
        <v>0</v>
      </c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52.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24.75" customHeight="1" x14ac:dyDescent="0.25">
      <c r="A6" s="7" t="s">
        <v>6</v>
      </c>
      <c r="B6" s="130">
        <v>574754279.37</v>
      </c>
      <c r="C6" s="130">
        <v>0</v>
      </c>
      <c r="D6" s="130">
        <v>0</v>
      </c>
      <c r="J6" s="12"/>
      <c r="K6" s="12"/>
      <c r="L6" s="12"/>
    </row>
    <row r="7" spans="1:13" ht="23.25" customHeight="1" x14ac:dyDescent="0.25">
      <c r="A7" s="7" t="s">
        <v>7</v>
      </c>
      <c r="B7" s="130">
        <v>305567512.58999997</v>
      </c>
      <c r="C7" s="130">
        <v>0</v>
      </c>
      <c r="D7" s="130">
        <v>0</v>
      </c>
      <c r="J7" s="12"/>
      <c r="K7" s="12"/>
      <c r="L7" s="12"/>
    </row>
    <row r="8" spans="1:13" ht="31.5" customHeight="1" x14ac:dyDescent="0.25">
      <c r="A8" s="7" t="s">
        <v>343</v>
      </c>
      <c r="B8" s="130">
        <v>16928315.98</v>
      </c>
      <c r="C8" s="130">
        <v>0</v>
      </c>
      <c r="D8" s="130">
        <v>0</v>
      </c>
      <c r="J8" s="6"/>
      <c r="K8" s="6"/>
      <c r="L8" s="6"/>
    </row>
    <row r="9" spans="1:13" ht="37.5" customHeight="1" x14ac:dyDescent="0.25">
      <c r="A9" s="126" t="s">
        <v>231</v>
      </c>
      <c r="B9" s="130">
        <v>6742016.2300000004</v>
      </c>
      <c r="C9" s="130">
        <v>0</v>
      </c>
      <c r="D9" s="130">
        <v>0</v>
      </c>
      <c r="J9" s="6"/>
      <c r="K9" s="6"/>
      <c r="L9" s="6"/>
    </row>
    <row r="10" spans="1:13" ht="19.5" customHeight="1" x14ac:dyDescent="0.25">
      <c r="A10" s="10" t="s">
        <v>195</v>
      </c>
      <c r="B10" s="132">
        <f t="shared" ref="B10:D10" si="1">SUM(B6:B9)</f>
        <v>903992124.17000008</v>
      </c>
      <c r="C10" s="132">
        <f t="shared" si="1"/>
        <v>0</v>
      </c>
      <c r="D10" s="132">
        <f t="shared" si="1"/>
        <v>0</v>
      </c>
    </row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41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140625" style="2" customWidth="1"/>
    <col min="14" max="16384" width="9.140625" style="2"/>
  </cols>
  <sheetData>
    <row r="1" spans="1:13" ht="61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22" t="s">
        <v>341</v>
      </c>
      <c r="E2" s="54" t="s">
        <v>48</v>
      </c>
      <c r="F2" s="54" t="s">
        <v>16</v>
      </c>
      <c r="G2" s="54" t="s">
        <v>16</v>
      </c>
      <c r="H2" s="138" t="s">
        <v>371</v>
      </c>
      <c r="I2" s="54" t="s">
        <v>43</v>
      </c>
      <c r="J2" s="55">
        <f>B10</f>
        <v>104220000</v>
      </c>
      <c r="K2" s="55">
        <f t="shared" ref="K2:L2" si="0">C10</f>
        <v>0</v>
      </c>
      <c r="L2" s="55">
        <f t="shared" si="0"/>
        <v>0</v>
      </c>
      <c r="M2" s="93"/>
    </row>
    <row r="3" spans="1:13" ht="76.900000000000006" customHeight="1" x14ac:dyDescent="0.25">
      <c r="A3" s="187" t="s">
        <v>344</v>
      </c>
      <c r="B3" s="187"/>
      <c r="C3" s="187"/>
      <c r="D3" s="187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52.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.75" x14ac:dyDescent="0.25">
      <c r="A6" s="7" t="s">
        <v>6</v>
      </c>
      <c r="B6" s="139">
        <v>54900000</v>
      </c>
      <c r="C6" s="131">
        <v>0</v>
      </c>
      <c r="D6" s="131">
        <v>0</v>
      </c>
      <c r="J6" s="12"/>
      <c r="K6" s="12"/>
      <c r="L6" s="12"/>
    </row>
    <row r="7" spans="1:13" ht="15.75" x14ac:dyDescent="0.25">
      <c r="A7" s="7" t="s">
        <v>345</v>
      </c>
      <c r="B7" s="139">
        <v>26320000</v>
      </c>
      <c r="C7" s="131">
        <v>0</v>
      </c>
      <c r="D7" s="131">
        <v>0</v>
      </c>
      <c r="J7" s="12"/>
      <c r="K7" s="12"/>
      <c r="L7" s="12"/>
    </row>
    <row r="8" spans="1:13" ht="15.75" x14ac:dyDescent="0.25">
      <c r="A8" s="7" t="s">
        <v>346</v>
      </c>
      <c r="B8" s="139">
        <v>7500000</v>
      </c>
      <c r="C8" s="131">
        <v>0</v>
      </c>
      <c r="D8" s="131">
        <v>0</v>
      </c>
      <c r="J8" s="12"/>
      <c r="K8" s="12"/>
      <c r="L8" s="12"/>
    </row>
    <row r="9" spans="1:13" ht="33" customHeight="1" x14ac:dyDescent="0.25">
      <c r="A9" s="7" t="s">
        <v>347</v>
      </c>
      <c r="B9" s="139">
        <v>15500000</v>
      </c>
      <c r="C9" s="131">
        <v>0</v>
      </c>
      <c r="D9" s="131">
        <v>0</v>
      </c>
      <c r="J9" s="6"/>
      <c r="K9" s="6"/>
      <c r="L9" s="6"/>
    </row>
    <row r="10" spans="1:13" ht="15" customHeight="1" x14ac:dyDescent="0.25">
      <c r="A10" s="10" t="s">
        <v>195</v>
      </c>
      <c r="B10" s="132">
        <f t="shared" ref="B10" si="1">SUM(B6:B9)</f>
        <v>104220000</v>
      </c>
      <c r="C10" s="132">
        <f t="shared" ref="C10:D10" si="2">SUM(C6:C9)</f>
        <v>0</v>
      </c>
      <c r="D10" s="132">
        <f t="shared" si="2"/>
        <v>0</v>
      </c>
    </row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18"/>
  <sheetViews>
    <sheetView view="pageBreakPreview" zoomScaleNormal="100" zoomScaleSheetLayoutView="100" workbookViewId="0">
      <selection activeCell="E3" sqref="E3:J3"/>
    </sheetView>
  </sheetViews>
  <sheetFormatPr defaultRowHeight="15" x14ac:dyDescent="0.25"/>
  <cols>
    <col min="1" max="1" width="39.7109375" customWidth="1"/>
    <col min="2" max="4" width="17.28515625" customWidth="1"/>
    <col min="5" max="5" width="9.85546875" customWidth="1"/>
    <col min="6" max="7" width="8.85546875" customWidth="1"/>
    <col min="8" max="8" width="19.28515625" customWidth="1"/>
    <col min="9" max="9" width="8.85546875" customWidth="1"/>
    <col min="10" max="12" width="16.42578125" customWidth="1"/>
    <col min="13" max="13" width="24.140625" customWidth="1"/>
  </cols>
  <sheetData>
    <row r="1" spans="1:13" ht="28.5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15.75" x14ac:dyDescent="0.25">
      <c r="A2" s="1"/>
      <c r="B2" s="1"/>
      <c r="C2" s="3"/>
      <c r="D2" s="141" t="s">
        <v>350</v>
      </c>
      <c r="E2" s="55" t="s">
        <v>48</v>
      </c>
      <c r="F2" s="55" t="s">
        <v>16</v>
      </c>
      <c r="G2" s="55" t="s">
        <v>12</v>
      </c>
      <c r="H2" s="55" t="s">
        <v>372</v>
      </c>
      <c r="I2" s="55" t="s">
        <v>43</v>
      </c>
      <c r="J2" s="55">
        <v>0</v>
      </c>
      <c r="K2" s="55">
        <v>190065000</v>
      </c>
      <c r="L2" s="55">
        <f>D18</f>
        <v>0</v>
      </c>
      <c r="M2" s="93"/>
    </row>
    <row r="3" spans="1:13" ht="94.5" customHeight="1" x14ac:dyDescent="0.25">
      <c r="A3" s="177" t="s">
        <v>351</v>
      </c>
      <c r="B3" s="176"/>
      <c r="C3" s="176"/>
      <c r="D3" s="176"/>
      <c r="E3" s="55" t="s">
        <v>48</v>
      </c>
      <c r="F3" s="55" t="s">
        <v>16</v>
      </c>
      <c r="G3" s="55" t="s">
        <v>12</v>
      </c>
      <c r="H3" s="55" t="s">
        <v>372</v>
      </c>
      <c r="I3" s="55" t="s">
        <v>56</v>
      </c>
      <c r="J3" s="55">
        <v>67012000</v>
      </c>
      <c r="K3" s="55">
        <v>168505000</v>
      </c>
      <c r="L3" s="55">
        <v>0</v>
      </c>
    </row>
    <row r="4" spans="1:13" ht="15.75" x14ac:dyDescent="0.25">
      <c r="A4" s="1"/>
      <c r="B4" s="1"/>
      <c r="C4" s="4"/>
      <c r="D4" s="4" t="s">
        <v>0</v>
      </c>
      <c r="E4" s="55" t="s">
        <v>48</v>
      </c>
      <c r="F4" s="55" t="s">
        <v>16</v>
      </c>
      <c r="G4" s="55" t="s">
        <v>12</v>
      </c>
      <c r="H4" s="55" t="s">
        <v>373</v>
      </c>
      <c r="I4" s="55" t="s">
        <v>43</v>
      </c>
      <c r="J4" s="55">
        <v>0</v>
      </c>
      <c r="K4" s="55">
        <v>1947188.47</v>
      </c>
      <c r="L4" s="55">
        <v>0</v>
      </c>
    </row>
    <row r="5" spans="1:13" ht="47.25" x14ac:dyDescent="0.25">
      <c r="A5" s="5" t="s">
        <v>3</v>
      </c>
      <c r="B5" s="5" t="s">
        <v>4</v>
      </c>
      <c r="C5" s="5" t="s">
        <v>5</v>
      </c>
      <c r="D5" s="98" t="s">
        <v>150</v>
      </c>
      <c r="E5" s="55" t="s">
        <v>48</v>
      </c>
      <c r="F5" s="55" t="s">
        <v>16</v>
      </c>
      <c r="G5" s="55" t="s">
        <v>12</v>
      </c>
      <c r="H5" s="55" t="s">
        <v>373</v>
      </c>
      <c r="I5" s="55" t="s">
        <v>56</v>
      </c>
      <c r="J5" s="55">
        <v>2050107.75</v>
      </c>
      <c r="K5" s="55">
        <v>5872654.0700000003</v>
      </c>
      <c r="L5" s="55">
        <v>0</v>
      </c>
    </row>
    <row r="6" spans="1:13" ht="15.75" x14ac:dyDescent="0.25">
      <c r="A6" s="7" t="s">
        <v>6</v>
      </c>
      <c r="B6" s="142">
        <v>10074724.689999999</v>
      </c>
      <c r="C6" s="143">
        <v>141683142.52000001</v>
      </c>
      <c r="D6" s="144">
        <v>0</v>
      </c>
    </row>
    <row r="7" spans="1:13" ht="15.75" x14ac:dyDescent="0.25">
      <c r="A7" s="7" t="s">
        <v>222</v>
      </c>
      <c r="B7" s="142">
        <v>0</v>
      </c>
      <c r="C7" s="143">
        <v>37312189.100000001</v>
      </c>
      <c r="D7" s="144">
        <v>0</v>
      </c>
    </row>
    <row r="8" spans="1:13" ht="15.75" x14ac:dyDescent="0.25">
      <c r="A8" s="7" t="s">
        <v>230</v>
      </c>
      <c r="B8" s="142">
        <v>0</v>
      </c>
      <c r="C8" s="143">
        <v>33408460.16</v>
      </c>
      <c r="D8" s="144">
        <v>0</v>
      </c>
    </row>
    <row r="9" spans="1:13" ht="47.25" x14ac:dyDescent="0.25">
      <c r="A9" s="7" t="s">
        <v>231</v>
      </c>
      <c r="B9" s="142">
        <v>21375171</v>
      </c>
      <c r="C9" s="143">
        <v>0</v>
      </c>
      <c r="D9" s="144"/>
    </row>
    <row r="10" spans="1:13" ht="35.25" customHeight="1" x14ac:dyDescent="0.25">
      <c r="A10" s="7" t="s">
        <v>353</v>
      </c>
      <c r="B10" s="142">
        <v>0</v>
      </c>
      <c r="C10" s="143">
        <v>7125057</v>
      </c>
      <c r="D10" s="144">
        <v>0</v>
      </c>
    </row>
    <row r="11" spans="1:13" ht="36" customHeight="1" x14ac:dyDescent="0.25">
      <c r="A11" s="7" t="s">
        <v>352</v>
      </c>
      <c r="B11" s="142">
        <v>0</v>
      </c>
      <c r="C11" s="143">
        <v>44539522.979999997</v>
      </c>
      <c r="D11" s="144">
        <v>0</v>
      </c>
    </row>
    <row r="12" spans="1:13" ht="15.75" x14ac:dyDescent="0.25">
      <c r="A12" s="7" t="s">
        <v>8</v>
      </c>
      <c r="B12" s="142">
        <v>9848685.9199999999</v>
      </c>
      <c r="C12" s="143">
        <v>27848000</v>
      </c>
      <c r="D12" s="144">
        <v>0</v>
      </c>
    </row>
    <row r="13" spans="1:13" ht="15.75" x14ac:dyDescent="0.25">
      <c r="A13" s="7" t="s">
        <v>268</v>
      </c>
      <c r="B13" s="142">
        <v>27763526.140000001</v>
      </c>
      <c r="C13" s="143">
        <v>0</v>
      </c>
      <c r="D13" s="144">
        <v>0</v>
      </c>
    </row>
    <row r="14" spans="1:13" ht="16.5" customHeight="1" x14ac:dyDescent="0.25">
      <c r="A14" s="7" t="s">
        <v>269</v>
      </c>
      <c r="B14" s="142">
        <v>0</v>
      </c>
      <c r="C14" s="143">
        <v>3800030.4</v>
      </c>
      <c r="D14" s="144">
        <v>0</v>
      </c>
    </row>
    <row r="15" spans="1:13" ht="15.75" x14ac:dyDescent="0.25">
      <c r="A15" s="7" t="s">
        <v>208</v>
      </c>
      <c r="B15" s="142">
        <v>0</v>
      </c>
      <c r="C15" s="143">
        <v>4005073.7</v>
      </c>
      <c r="D15" s="144">
        <v>0</v>
      </c>
    </row>
    <row r="16" spans="1:13" ht="15.75" x14ac:dyDescent="0.25">
      <c r="A16" s="7" t="s">
        <v>273</v>
      </c>
      <c r="B16" s="142">
        <v>0</v>
      </c>
      <c r="C16" s="143">
        <v>37978928.829999998</v>
      </c>
      <c r="D16" s="144">
        <v>0</v>
      </c>
    </row>
    <row r="17" spans="1:4" ht="15.75" x14ac:dyDescent="0.25">
      <c r="A17" s="7" t="s">
        <v>210</v>
      </c>
      <c r="B17" s="142">
        <v>0</v>
      </c>
      <c r="C17" s="143">
        <v>28689437.850000001</v>
      </c>
      <c r="D17" s="144">
        <v>0</v>
      </c>
    </row>
    <row r="18" spans="1:4" ht="15.75" x14ac:dyDescent="0.25">
      <c r="A18" s="10" t="s">
        <v>195</v>
      </c>
      <c r="B18" s="11">
        <f>SUM(B6:B17)</f>
        <v>69062107.75</v>
      </c>
      <c r="C18" s="11">
        <f>SUM(C6:C17)</f>
        <v>366389842.53999996</v>
      </c>
      <c r="D18" s="71">
        <f>SUM(D6:D17)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2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7"/>
  <sheetViews>
    <sheetView view="pageBreakPreview" zoomScale="145" zoomScaleNormal="100" zoomScaleSheetLayoutView="145" workbookViewId="0">
      <selection activeCell="J5" sqref="J5"/>
    </sheetView>
  </sheetViews>
  <sheetFormatPr defaultRowHeight="15" x14ac:dyDescent="0.25"/>
  <cols>
    <col min="1" max="1" width="56.140625" customWidth="1"/>
    <col min="2" max="2" width="15.5703125" bestFit="1" customWidth="1"/>
    <col min="3" max="3" width="17" bestFit="1" customWidth="1"/>
    <col min="4" max="4" width="14.85546875" bestFit="1" customWidth="1"/>
    <col min="5" max="5" width="7.28515625" customWidth="1"/>
    <col min="6" max="6" width="6.140625" customWidth="1"/>
    <col min="7" max="7" width="7.42578125" customWidth="1"/>
    <col min="8" max="8" width="13" customWidth="1"/>
    <col min="9" max="9" width="7.5703125" customWidth="1"/>
    <col min="10" max="10" width="17.7109375" customWidth="1"/>
    <col min="13" max="13" width="45.5703125" customWidth="1"/>
  </cols>
  <sheetData>
    <row r="1" spans="1:13" ht="15.75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15.75" x14ac:dyDescent="0.25">
      <c r="A2" s="1"/>
      <c r="B2" s="1"/>
      <c r="C2" s="3"/>
      <c r="D2" s="145" t="s">
        <v>355</v>
      </c>
      <c r="E2" s="55" t="s">
        <v>48</v>
      </c>
      <c r="F2" s="55" t="s">
        <v>16</v>
      </c>
      <c r="G2" s="55" t="s">
        <v>12</v>
      </c>
      <c r="H2" s="55" t="s">
        <v>374</v>
      </c>
      <c r="I2" s="55" t="s">
        <v>56</v>
      </c>
      <c r="J2" s="55">
        <f>B7</f>
        <v>166527400</v>
      </c>
      <c r="K2" s="55">
        <f>C7</f>
        <v>0</v>
      </c>
      <c r="L2" s="55">
        <f>D7</f>
        <v>0</v>
      </c>
      <c r="M2" s="93"/>
    </row>
    <row r="3" spans="1:13" ht="114" customHeight="1" x14ac:dyDescent="0.25">
      <c r="A3" s="177" t="s">
        <v>354</v>
      </c>
      <c r="B3" s="176"/>
      <c r="C3" s="176"/>
      <c r="D3" s="176"/>
    </row>
    <row r="4" spans="1:13" ht="15.75" x14ac:dyDescent="0.25">
      <c r="A4" s="1"/>
      <c r="B4" s="1"/>
      <c r="C4" s="4"/>
      <c r="D4" s="4" t="s">
        <v>0</v>
      </c>
    </row>
    <row r="5" spans="1:13" ht="45" customHeight="1" x14ac:dyDescent="0.25">
      <c r="A5" s="61" t="s">
        <v>3</v>
      </c>
      <c r="B5" s="61" t="s">
        <v>4</v>
      </c>
      <c r="C5" s="61" t="s">
        <v>5</v>
      </c>
      <c r="D5" s="61" t="s">
        <v>150</v>
      </c>
    </row>
    <row r="6" spans="1:13" ht="24" customHeight="1" x14ac:dyDescent="0.25">
      <c r="A6" s="112" t="s">
        <v>6</v>
      </c>
      <c r="B6" s="144">
        <v>166527400</v>
      </c>
      <c r="C6" s="144">
        <v>0</v>
      </c>
      <c r="D6" s="144">
        <v>0</v>
      </c>
    </row>
    <row r="7" spans="1:13" ht="21.75" customHeight="1" x14ac:dyDescent="0.25">
      <c r="A7" s="146" t="s">
        <v>195</v>
      </c>
      <c r="B7" s="132">
        <f>SUM(B6)</f>
        <v>166527400</v>
      </c>
      <c r="C7" s="132">
        <f t="shared" ref="C7:D7" si="0">SUM(C6)</f>
        <v>0</v>
      </c>
      <c r="D7" s="132">
        <f t="shared" si="0"/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64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7"/>
  <sheetViews>
    <sheetView view="pageBreakPreview" zoomScale="145" zoomScaleNormal="100" zoomScaleSheetLayoutView="145" workbookViewId="0">
      <selection activeCell="A3" sqref="A3:D3"/>
    </sheetView>
  </sheetViews>
  <sheetFormatPr defaultRowHeight="15" x14ac:dyDescent="0.25"/>
  <cols>
    <col min="1" max="1" width="56.140625" customWidth="1"/>
    <col min="2" max="2" width="15.5703125" bestFit="1" customWidth="1"/>
    <col min="3" max="3" width="17" bestFit="1" customWidth="1"/>
    <col min="4" max="4" width="14.85546875" bestFit="1" customWidth="1"/>
    <col min="5" max="5" width="7.7109375" customWidth="1"/>
    <col min="6" max="6" width="7.42578125" customWidth="1"/>
    <col min="7" max="7" width="8" customWidth="1"/>
    <col min="8" max="8" width="12.85546875" customWidth="1"/>
    <col min="10" max="10" width="17.7109375" customWidth="1"/>
    <col min="13" max="13" width="45.5703125" customWidth="1"/>
  </cols>
  <sheetData>
    <row r="1" spans="1:13" ht="15.75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15.75" x14ac:dyDescent="0.25">
      <c r="A2" s="1"/>
      <c r="B2" s="1"/>
      <c r="C2" s="3"/>
      <c r="D2" s="147" t="s">
        <v>358</v>
      </c>
      <c r="E2" s="54" t="s">
        <v>27</v>
      </c>
      <c r="F2" s="54" t="s">
        <v>16</v>
      </c>
      <c r="G2" s="54" t="s">
        <v>12</v>
      </c>
      <c r="H2" s="138" t="s">
        <v>375</v>
      </c>
      <c r="I2" s="54" t="s">
        <v>56</v>
      </c>
      <c r="J2" s="55">
        <f>B7</f>
        <v>13256606.35</v>
      </c>
      <c r="K2" s="55">
        <f>C7</f>
        <v>0</v>
      </c>
      <c r="L2" s="55">
        <f>D7</f>
        <v>0</v>
      </c>
      <c r="M2" s="93"/>
    </row>
    <row r="3" spans="1:13" ht="99.75" customHeight="1" x14ac:dyDescent="0.25">
      <c r="A3" s="177" t="s">
        <v>359</v>
      </c>
      <c r="B3" s="176"/>
      <c r="C3" s="176"/>
      <c r="D3" s="176"/>
    </row>
    <row r="4" spans="1:13" ht="15.75" x14ac:dyDescent="0.25">
      <c r="A4" s="1"/>
      <c r="B4" s="1"/>
      <c r="C4" s="4"/>
      <c r="D4" s="4" t="s">
        <v>0</v>
      </c>
    </row>
    <row r="5" spans="1:13" ht="45" customHeight="1" x14ac:dyDescent="0.25">
      <c r="A5" s="61" t="s">
        <v>3</v>
      </c>
      <c r="B5" s="61" t="s">
        <v>4</v>
      </c>
      <c r="C5" s="61" t="s">
        <v>5</v>
      </c>
      <c r="D5" s="61" t="s">
        <v>150</v>
      </c>
    </row>
    <row r="6" spans="1:13" ht="33.75" customHeight="1" x14ac:dyDescent="0.25">
      <c r="A6" s="112" t="s">
        <v>242</v>
      </c>
      <c r="B6" s="144">
        <v>13256606.35</v>
      </c>
      <c r="C6" s="144">
        <v>0</v>
      </c>
      <c r="D6" s="144">
        <v>0</v>
      </c>
    </row>
    <row r="7" spans="1:13" ht="21.75" customHeight="1" x14ac:dyDescent="0.25">
      <c r="A7" s="146" t="s">
        <v>195</v>
      </c>
      <c r="B7" s="132">
        <f>SUM(B6)</f>
        <v>13256606.35</v>
      </c>
      <c r="C7" s="132">
        <f t="shared" ref="C7:D7" si="0">SUM(C6)</f>
        <v>0</v>
      </c>
      <c r="D7" s="132">
        <f t="shared" si="0"/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64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7"/>
  <sheetViews>
    <sheetView view="pageBreakPreview" zoomScale="145" zoomScaleNormal="100" zoomScaleSheetLayoutView="145" workbookViewId="0">
      <selection activeCell="A3" sqref="A3:D3"/>
    </sheetView>
  </sheetViews>
  <sheetFormatPr defaultRowHeight="15" x14ac:dyDescent="0.25"/>
  <cols>
    <col min="1" max="1" width="37.5703125" customWidth="1"/>
    <col min="2" max="2" width="15.5703125" bestFit="1" customWidth="1"/>
    <col min="3" max="3" width="17" bestFit="1" customWidth="1"/>
    <col min="4" max="4" width="14.85546875" bestFit="1" customWidth="1"/>
    <col min="5" max="5" width="8" customWidth="1"/>
    <col min="6" max="6" width="4.28515625" customWidth="1"/>
    <col min="7" max="7" width="6.42578125" customWidth="1"/>
    <col min="8" max="8" width="12.85546875" customWidth="1"/>
    <col min="10" max="10" width="17.7109375" customWidth="1"/>
    <col min="13" max="13" width="45.5703125" customWidth="1"/>
  </cols>
  <sheetData>
    <row r="1" spans="1:13" ht="15.75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15.75" x14ac:dyDescent="0.25">
      <c r="A2" s="1"/>
      <c r="B2" s="1"/>
      <c r="C2" s="3"/>
      <c r="D2" s="147" t="s">
        <v>360</v>
      </c>
      <c r="E2" s="54" t="s">
        <v>27</v>
      </c>
      <c r="F2" s="54" t="s">
        <v>67</v>
      </c>
      <c r="G2" s="54" t="s">
        <v>12</v>
      </c>
      <c r="H2" s="138" t="s">
        <v>376</v>
      </c>
      <c r="I2" s="54" t="s">
        <v>56</v>
      </c>
      <c r="J2" s="55">
        <f>B7</f>
        <v>5927209.9299999997</v>
      </c>
      <c r="K2" s="55">
        <f>C18</f>
        <v>0</v>
      </c>
      <c r="L2" s="55">
        <f>D18</f>
        <v>0</v>
      </c>
      <c r="M2" s="93"/>
    </row>
    <row r="3" spans="1:13" ht="99.75" customHeight="1" x14ac:dyDescent="0.25">
      <c r="A3" s="177" t="s">
        <v>361</v>
      </c>
      <c r="B3" s="176"/>
      <c r="C3" s="176"/>
      <c r="D3" s="176"/>
    </row>
    <row r="4" spans="1:13" ht="15.75" x14ac:dyDescent="0.25">
      <c r="A4" s="1"/>
      <c r="B4" s="1"/>
      <c r="C4" s="4"/>
      <c r="D4" s="4" t="s">
        <v>0</v>
      </c>
    </row>
    <row r="5" spans="1:13" ht="66" customHeight="1" x14ac:dyDescent="0.25">
      <c r="A5" s="61" t="s">
        <v>3</v>
      </c>
      <c r="B5" s="61" t="s">
        <v>4</v>
      </c>
      <c r="C5" s="61" t="s">
        <v>5</v>
      </c>
      <c r="D5" s="61" t="s">
        <v>150</v>
      </c>
    </row>
    <row r="6" spans="1:13" ht="26.25" customHeight="1" x14ac:dyDescent="0.25">
      <c r="A6" s="112" t="s">
        <v>6</v>
      </c>
      <c r="B6" s="144">
        <v>5927209.9299999997</v>
      </c>
      <c r="C6" s="144">
        <v>0</v>
      </c>
      <c r="D6" s="144">
        <v>0</v>
      </c>
    </row>
    <row r="7" spans="1:13" ht="21.75" customHeight="1" x14ac:dyDescent="0.25">
      <c r="A7" s="146" t="s">
        <v>195</v>
      </c>
      <c r="B7" s="132">
        <f>SUM(B6)</f>
        <v>5927209.9299999997</v>
      </c>
      <c r="C7" s="132">
        <f t="shared" ref="C7:D7" si="0">SUM(C6)</f>
        <v>0</v>
      </c>
      <c r="D7" s="132">
        <f t="shared" si="0"/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64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8"/>
  <sheetViews>
    <sheetView view="pageBreakPreview" zoomScale="145" zoomScaleNormal="100" zoomScaleSheetLayoutView="145" workbookViewId="0">
      <selection activeCell="A3" sqref="A3:D3"/>
    </sheetView>
  </sheetViews>
  <sheetFormatPr defaultRowHeight="15" x14ac:dyDescent="0.25"/>
  <cols>
    <col min="1" max="1" width="37.5703125" customWidth="1"/>
    <col min="2" max="2" width="15.5703125" bestFit="1" customWidth="1"/>
    <col min="3" max="3" width="17" bestFit="1" customWidth="1"/>
    <col min="4" max="4" width="14.85546875" bestFit="1" customWidth="1"/>
    <col min="8" max="8" width="13.5703125" customWidth="1"/>
    <col min="10" max="10" width="17.7109375" customWidth="1"/>
    <col min="13" max="13" width="45.5703125" customWidth="1"/>
  </cols>
  <sheetData>
    <row r="1" spans="1:13" ht="15.75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SUM(J2:J21)-INDEX(OFFSET(INDIRECT(ADDRESS(MATCH("Наименование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SUM(K2:K21)-INDEX(OFFSET(INDIRECT(ADDRESS(MATCH("Наименование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SUM(L2:L21)-INDEX(OFFSET(INDIRECT(ADDRESS(MATCH("Наименование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15.75" x14ac:dyDescent="0.25">
      <c r="A2" s="1"/>
      <c r="B2" s="1"/>
      <c r="C2" s="3"/>
      <c r="D2" s="148" t="s">
        <v>366</v>
      </c>
      <c r="E2" s="54" t="s">
        <v>71</v>
      </c>
      <c r="F2" s="54" t="s">
        <v>67</v>
      </c>
      <c r="G2" s="54" t="s">
        <v>10</v>
      </c>
      <c r="H2" s="138" t="s">
        <v>367</v>
      </c>
      <c r="I2" s="54" t="s">
        <v>43</v>
      </c>
      <c r="J2" s="55">
        <f>B8</f>
        <v>12437817.25</v>
      </c>
      <c r="K2" s="55">
        <f>C19</f>
        <v>0</v>
      </c>
      <c r="L2" s="55">
        <f>D19</f>
        <v>0</v>
      </c>
      <c r="M2" s="93"/>
    </row>
    <row r="3" spans="1:13" ht="99.75" customHeight="1" x14ac:dyDescent="0.25">
      <c r="A3" s="177" t="s">
        <v>377</v>
      </c>
      <c r="B3" s="176"/>
      <c r="C3" s="176"/>
      <c r="D3" s="176"/>
    </row>
    <row r="4" spans="1:13" ht="15.75" x14ac:dyDescent="0.25">
      <c r="A4" s="1"/>
      <c r="B4" s="1"/>
      <c r="C4" s="4"/>
      <c r="D4" s="4" t="s">
        <v>0</v>
      </c>
    </row>
    <row r="5" spans="1:13" ht="66" customHeight="1" x14ac:dyDescent="0.25">
      <c r="A5" s="61" t="s">
        <v>3</v>
      </c>
      <c r="B5" s="61" t="s">
        <v>4</v>
      </c>
      <c r="C5" s="61" t="s">
        <v>5</v>
      </c>
      <c r="D5" s="61" t="s">
        <v>150</v>
      </c>
    </row>
    <row r="6" spans="1:13" ht="15" customHeight="1" x14ac:dyDescent="0.25">
      <c r="A6" s="150" t="s">
        <v>6</v>
      </c>
      <c r="B6" s="144">
        <v>3932886.66</v>
      </c>
      <c r="C6" s="144">
        <v>0</v>
      </c>
      <c r="D6" s="144">
        <v>0</v>
      </c>
    </row>
    <row r="7" spans="1:13" ht="19.5" customHeight="1" x14ac:dyDescent="0.25">
      <c r="A7" s="149" t="s">
        <v>205</v>
      </c>
      <c r="B7" s="144">
        <v>8504930.5899999999</v>
      </c>
      <c r="C7" s="144">
        <v>0</v>
      </c>
      <c r="D7" s="144">
        <v>0</v>
      </c>
    </row>
    <row r="8" spans="1:13" ht="17.25" customHeight="1" x14ac:dyDescent="0.25">
      <c r="A8" s="146" t="s">
        <v>195</v>
      </c>
      <c r="B8" s="151">
        <f>SUM(B6:B7)</f>
        <v>12437817.25</v>
      </c>
      <c r="C8" s="151">
        <f t="shared" ref="C8:D8" si="0">SUM(C6)</f>
        <v>0</v>
      </c>
      <c r="D8" s="151">
        <f t="shared" si="0"/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64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tabColor rgb="FF0000FF"/>
    <pageSetUpPr fitToPage="1"/>
  </sheetPr>
  <dimension ref="A1:M3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6.28515625" style="2" customWidth="1"/>
    <col min="14" max="16384" width="9.140625" style="2"/>
  </cols>
  <sheetData>
    <row r="1" spans="1:13" ht="44.2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117</v>
      </c>
      <c r="E2" s="55" t="s">
        <v>17</v>
      </c>
      <c r="F2" s="55" t="s">
        <v>15</v>
      </c>
      <c r="G2" s="55" t="s">
        <v>16</v>
      </c>
      <c r="H2" s="55" t="s">
        <v>14</v>
      </c>
      <c r="I2" s="54">
        <v>530</v>
      </c>
      <c r="J2" s="55">
        <f>B37</f>
        <v>47602611.409999996</v>
      </c>
      <c r="K2" s="55">
        <f t="shared" ref="K2:L2" si="0">C37</f>
        <v>44899494.469999999</v>
      </c>
      <c r="L2" s="55">
        <f t="shared" si="0"/>
        <v>42870835.410000004</v>
      </c>
      <c r="M2" s="93"/>
    </row>
    <row r="3" spans="1:13" ht="111" customHeight="1" x14ac:dyDescent="0.25">
      <c r="A3" s="177" t="s">
        <v>299</v>
      </c>
      <c r="B3" s="176"/>
      <c r="C3" s="176"/>
      <c r="D3" s="176"/>
      <c r="E3" s="56"/>
      <c r="F3" s="56"/>
      <c r="G3" s="56"/>
      <c r="H3" s="56"/>
      <c r="I3" s="56"/>
      <c r="J3" s="64"/>
      <c r="K3" s="64"/>
      <c r="L3" s="64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98" t="s">
        <v>150</v>
      </c>
      <c r="E5" s="96"/>
      <c r="F5" s="96"/>
      <c r="G5" s="96"/>
      <c r="H5" s="96"/>
      <c r="I5" s="96"/>
      <c r="J5" s="97"/>
      <c r="K5" s="97"/>
      <c r="L5" s="97"/>
    </row>
    <row r="6" spans="1:13" ht="15" customHeight="1" x14ac:dyDescent="0.25">
      <c r="A6" s="7" t="s">
        <v>6</v>
      </c>
      <c r="B6" s="95">
        <v>31518155</v>
      </c>
      <c r="C6" s="95">
        <v>31518155</v>
      </c>
      <c r="D6" s="99">
        <v>31518155</v>
      </c>
      <c r="J6" s="6"/>
      <c r="K6" s="6"/>
      <c r="L6" s="6"/>
    </row>
    <row r="7" spans="1:13" ht="15" customHeight="1" x14ac:dyDescent="0.25">
      <c r="A7" s="7" t="s">
        <v>7</v>
      </c>
      <c r="B7" s="95">
        <v>510972.39999999997</v>
      </c>
      <c r="C7" s="95">
        <v>510972.39999999997</v>
      </c>
      <c r="D7" s="99">
        <v>510972.39999999997</v>
      </c>
    </row>
    <row r="8" spans="1:13" ht="15" customHeight="1" x14ac:dyDescent="0.25">
      <c r="A8" s="7" t="s">
        <v>166</v>
      </c>
      <c r="B8" s="95">
        <v>242711.88999999998</v>
      </c>
      <c r="C8" s="95">
        <v>255486.19999999998</v>
      </c>
      <c r="D8" s="99">
        <v>268260.51</v>
      </c>
    </row>
    <row r="9" spans="1:13" ht="15" customHeight="1" x14ac:dyDescent="0.25">
      <c r="A9" s="7" t="s">
        <v>228</v>
      </c>
      <c r="B9" s="95">
        <v>510972.39999999997</v>
      </c>
      <c r="C9" s="95">
        <v>510972.39999999997</v>
      </c>
      <c r="D9" s="99">
        <v>510972.39999999997</v>
      </c>
    </row>
    <row r="10" spans="1:13" ht="15" customHeight="1" x14ac:dyDescent="0.25">
      <c r="A10" s="7" t="s">
        <v>222</v>
      </c>
      <c r="B10" s="95">
        <v>255486.19999999998</v>
      </c>
      <c r="C10" s="95">
        <v>255486.19999999998</v>
      </c>
      <c r="D10" s="99">
        <v>255486.19999999998</v>
      </c>
    </row>
    <row r="11" spans="1:13" ht="15" customHeight="1" x14ac:dyDescent="0.25">
      <c r="A11" s="7" t="s">
        <v>263</v>
      </c>
      <c r="B11" s="95">
        <v>127743.09999999999</v>
      </c>
      <c r="C11" s="95">
        <v>114968.79</v>
      </c>
      <c r="D11" s="99">
        <v>102194.48</v>
      </c>
    </row>
    <row r="12" spans="1:13" ht="15" customHeight="1" x14ac:dyDescent="0.25">
      <c r="A12" s="7" t="s">
        <v>230</v>
      </c>
      <c r="B12" s="95">
        <v>1107188.77</v>
      </c>
      <c r="C12" s="95">
        <v>660087.91999999993</v>
      </c>
      <c r="D12" s="99">
        <v>596216.37</v>
      </c>
    </row>
    <row r="13" spans="1:13" ht="15" customHeight="1" x14ac:dyDescent="0.25">
      <c r="A13" s="7" t="s">
        <v>264</v>
      </c>
      <c r="B13" s="95">
        <v>242711.89</v>
      </c>
      <c r="C13" s="95">
        <v>127743.09999999999</v>
      </c>
      <c r="D13" s="99">
        <v>127743.09999999999</v>
      </c>
    </row>
    <row r="14" spans="1:13" ht="15" customHeight="1" x14ac:dyDescent="0.25">
      <c r="A14" s="7" t="s">
        <v>232</v>
      </c>
      <c r="B14" s="95">
        <v>127743.09999999999</v>
      </c>
      <c r="C14" s="95">
        <v>127743.09999999999</v>
      </c>
      <c r="D14" s="99">
        <v>127743.09999999999</v>
      </c>
    </row>
    <row r="15" spans="1:13" ht="15" customHeight="1" x14ac:dyDescent="0.25">
      <c r="A15" s="7" t="s">
        <v>265</v>
      </c>
      <c r="B15" s="95">
        <v>6030949.4500000002</v>
      </c>
      <c r="C15" s="95">
        <v>4300521.43</v>
      </c>
      <c r="D15" s="99">
        <v>2570093.41</v>
      </c>
    </row>
    <row r="16" spans="1:13" ht="15" customHeight="1" x14ac:dyDescent="0.25">
      <c r="A16" s="7" t="s">
        <v>266</v>
      </c>
      <c r="B16" s="95">
        <v>383229.3</v>
      </c>
      <c r="C16" s="95">
        <v>383229.3</v>
      </c>
      <c r="D16" s="99">
        <v>383229.3</v>
      </c>
    </row>
    <row r="17" spans="1:4" ht="15" customHeight="1" x14ac:dyDescent="0.25">
      <c r="A17" s="7" t="s">
        <v>184</v>
      </c>
      <c r="B17" s="95">
        <v>980182.79999999993</v>
      </c>
      <c r="C17" s="95">
        <v>980182.79999999993</v>
      </c>
      <c r="D17" s="99">
        <v>980182.79999999993</v>
      </c>
    </row>
    <row r="18" spans="1:4" ht="15" customHeight="1" x14ac:dyDescent="0.25">
      <c r="A18" s="7" t="s">
        <v>8</v>
      </c>
      <c r="B18" s="95">
        <v>638715.5</v>
      </c>
      <c r="C18" s="95">
        <v>664264.12</v>
      </c>
      <c r="D18" s="99">
        <v>689812.74</v>
      </c>
    </row>
    <row r="19" spans="1:4" ht="15" customHeight="1" x14ac:dyDescent="0.25">
      <c r="A19" s="7" t="s">
        <v>217</v>
      </c>
      <c r="B19" s="95">
        <v>191614.65</v>
      </c>
      <c r="C19" s="95">
        <v>127743.09999999999</v>
      </c>
      <c r="D19" s="99">
        <v>127743.09999999999</v>
      </c>
    </row>
    <row r="20" spans="1:4" ht="15" customHeight="1" x14ac:dyDescent="0.25">
      <c r="A20" s="7" t="s">
        <v>267</v>
      </c>
      <c r="B20" s="95">
        <v>733297.44</v>
      </c>
      <c r="C20" s="95">
        <v>630363.1</v>
      </c>
      <c r="D20" s="99">
        <v>579265.86</v>
      </c>
    </row>
    <row r="21" spans="1:4" ht="15" customHeight="1" x14ac:dyDescent="0.25">
      <c r="A21" s="7" t="s">
        <v>204</v>
      </c>
      <c r="B21" s="95">
        <v>63871.549999999996</v>
      </c>
      <c r="C21" s="95">
        <v>63871.549999999996</v>
      </c>
      <c r="D21" s="99">
        <v>63871.549999999996</v>
      </c>
    </row>
    <row r="22" spans="1:4" ht="15" customHeight="1" x14ac:dyDescent="0.25">
      <c r="A22" s="7" t="s">
        <v>205</v>
      </c>
      <c r="B22" s="95">
        <v>89420.17</v>
      </c>
      <c r="C22" s="95">
        <v>89420.17</v>
      </c>
      <c r="D22" s="99">
        <v>89420.17</v>
      </c>
    </row>
    <row r="23" spans="1:4" ht="15" customHeight="1" x14ac:dyDescent="0.25">
      <c r="A23" s="7" t="s">
        <v>206</v>
      </c>
      <c r="B23" s="95">
        <v>212987.07</v>
      </c>
      <c r="C23" s="95">
        <v>212987.07</v>
      </c>
      <c r="D23" s="99">
        <v>212987.07</v>
      </c>
    </row>
    <row r="24" spans="1:4" ht="15" customHeight="1" x14ac:dyDescent="0.25">
      <c r="A24" s="7" t="s">
        <v>268</v>
      </c>
      <c r="B24" s="95">
        <v>76645.86</v>
      </c>
      <c r="C24" s="95">
        <v>76645.86</v>
      </c>
      <c r="D24" s="99">
        <v>76645.86</v>
      </c>
    </row>
    <row r="25" spans="1:4" ht="15" customHeight="1" x14ac:dyDescent="0.25">
      <c r="A25" s="7" t="s">
        <v>269</v>
      </c>
      <c r="B25" s="95">
        <v>63871.549999999996</v>
      </c>
      <c r="C25" s="95">
        <v>63871.549999999996</v>
      </c>
      <c r="D25" s="99">
        <v>63871.549999999996</v>
      </c>
    </row>
    <row r="26" spans="1:4" ht="15" customHeight="1" x14ac:dyDescent="0.25">
      <c r="A26" s="7" t="s">
        <v>270</v>
      </c>
      <c r="B26" s="95">
        <v>327955.86</v>
      </c>
      <c r="C26" s="95">
        <v>327955.86</v>
      </c>
      <c r="D26" s="99">
        <v>327955.86</v>
      </c>
    </row>
    <row r="27" spans="1:4" ht="15" customHeight="1" x14ac:dyDescent="0.25">
      <c r="A27" s="7" t="s">
        <v>207</v>
      </c>
      <c r="B27" s="95">
        <v>243813.39</v>
      </c>
      <c r="C27" s="95">
        <v>127743.09999999999</v>
      </c>
      <c r="D27" s="99">
        <v>127743.09999999999</v>
      </c>
    </row>
    <row r="28" spans="1:4" ht="15" customHeight="1" x14ac:dyDescent="0.25">
      <c r="A28" s="7" t="s">
        <v>247</v>
      </c>
      <c r="B28" s="95">
        <v>617834.5</v>
      </c>
      <c r="C28" s="95">
        <v>617834.5</v>
      </c>
      <c r="D28" s="99">
        <v>409023.63</v>
      </c>
    </row>
    <row r="29" spans="1:4" ht="15" customHeight="1" x14ac:dyDescent="0.25">
      <c r="A29" s="7" t="s">
        <v>208</v>
      </c>
      <c r="B29" s="95">
        <v>255486.19999999998</v>
      </c>
      <c r="C29" s="95">
        <v>255486.19999999998</v>
      </c>
      <c r="D29" s="99">
        <v>255486.19999999998</v>
      </c>
    </row>
    <row r="30" spans="1:4" ht="15" customHeight="1" x14ac:dyDescent="0.25">
      <c r="A30" s="7" t="s">
        <v>271</v>
      </c>
      <c r="B30" s="95">
        <v>196036.56</v>
      </c>
      <c r="C30" s="95">
        <v>196036.56</v>
      </c>
      <c r="D30" s="99">
        <v>196036.56</v>
      </c>
    </row>
    <row r="31" spans="1:4" ht="15" customHeight="1" x14ac:dyDescent="0.25">
      <c r="A31" s="7" t="s">
        <v>159</v>
      </c>
      <c r="B31" s="95">
        <v>307323.3</v>
      </c>
      <c r="C31" s="95">
        <v>307323.3</v>
      </c>
      <c r="D31" s="99">
        <v>307323.3</v>
      </c>
    </row>
    <row r="32" spans="1:4" ht="15" customHeight="1" x14ac:dyDescent="0.25">
      <c r="A32" s="7" t="s">
        <v>47</v>
      </c>
      <c r="B32" s="95">
        <v>281034.82</v>
      </c>
      <c r="C32" s="95">
        <v>127743.09999999999</v>
      </c>
      <c r="D32" s="99">
        <v>127743.09999999999</v>
      </c>
    </row>
    <row r="33" spans="1:4" ht="15" customHeight="1" x14ac:dyDescent="0.25">
      <c r="A33" s="7" t="s">
        <v>272</v>
      </c>
      <c r="B33" s="95">
        <v>255486.19999999998</v>
      </c>
      <c r="C33" s="95">
        <v>255486.19999999998</v>
      </c>
      <c r="D33" s="99">
        <v>255486.19999999998</v>
      </c>
    </row>
    <row r="34" spans="1:4" ht="15" customHeight="1" x14ac:dyDescent="0.25">
      <c r="A34" s="7" t="s">
        <v>273</v>
      </c>
      <c r="B34" s="95">
        <v>306583.44</v>
      </c>
      <c r="C34" s="95">
        <v>306583.44</v>
      </c>
      <c r="D34" s="99">
        <v>306583.44</v>
      </c>
    </row>
    <row r="35" spans="1:4" ht="15" customHeight="1" x14ac:dyDescent="0.25">
      <c r="A35" s="7" t="s">
        <v>209</v>
      </c>
      <c r="B35" s="95">
        <v>255486.19999999998</v>
      </c>
      <c r="C35" s="95">
        <v>255486.19999999998</v>
      </c>
      <c r="D35" s="99">
        <v>255486.19999999998</v>
      </c>
    </row>
    <row r="36" spans="1:4" ht="15" customHeight="1" x14ac:dyDescent="0.25">
      <c r="A36" s="7" t="s">
        <v>210</v>
      </c>
      <c r="B36" s="95">
        <v>447100.85</v>
      </c>
      <c r="C36" s="95">
        <v>447100.85</v>
      </c>
      <c r="D36" s="99">
        <v>447100.85</v>
      </c>
    </row>
    <row r="37" spans="1:4" ht="19.5" customHeight="1" x14ac:dyDescent="0.25">
      <c r="A37" s="10" t="s">
        <v>195</v>
      </c>
      <c r="B37" s="11">
        <f t="shared" ref="B37" si="1">SUM(B6:B36)</f>
        <v>47602611.409999996</v>
      </c>
      <c r="C37" s="11">
        <f>SUM(C6:C36)</f>
        <v>44899494.469999999</v>
      </c>
      <c r="D37" s="71">
        <f>SUM(D6:D36)</f>
        <v>42870835.410000004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tabColor rgb="FF0000FF"/>
    <pageSetUpPr fitToPage="1"/>
  </sheetPr>
  <dimension ref="A1:M35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7109375" style="2" customWidth="1"/>
    <col min="14" max="16384" width="9.140625" style="2"/>
  </cols>
  <sheetData>
    <row r="1" spans="1:13" ht="37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 t="e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#REF!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118</v>
      </c>
      <c r="E2" s="55" t="s">
        <v>20</v>
      </c>
      <c r="F2" s="55" t="s">
        <v>19</v>
      </c>
      <c r="G2" s="55" t="s">
        <v>15</v>
      </c>
      <c r="H2" s="55" t="s">
        <v>18</v>
      </c>
      <c r="I2" s="54" t="s">
        <v>36</v>
      </c>
      <c r="J2" s="55" t="e">
        <f>#REF!</f>
        <v>#REF!</v>
      </c>
      <c r="K2" s="55">
        <f t="shared" ref="K2:L2" si="0">C35</f>
        <v>3276000</v>
      </c>
      <c r="L2" s="55">
        <f t="shared" si="0"/>
        <v>3276000</v>
      </c>
      <c r="M2" s="93"/>
    </row>
    <row r="3" spans="1:13" ht="62.45" customHeight="1" x14ac:dyDescent="0.25">
      <c r="A3" s="186" t="s">
        <v>357</v>
      </c>
      <c r="B3" s="186"/>
      <c r="C3" s="186"/>
      <c r="D3" s="18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150</v>
      </c>
      <c r="J5" s="12"/>
      <c r="K5" s="12"/>
      <c r="L5" s="12"/>
    </row>
    <row r="6" spans="1:13" ht="15" customHeight="1" x14ac:dyDescent="0.25">
      <c r="A6" s="7" t="s">
        <v>6</v>
      </c>
      <c r="B6" s="41">
        <v>42600</v>
      </c>
      <c r="C6" s="41">
        <v>46800</v>
      </c>
      <c r="D6" s="41">
        <v>46800</v>
      </c>
      <c r="J6" s="6"/>
      <c r="K6" s="6"/>
      <c r="L6" s="6"/>
    </row>
    <row r="7" spans="1:13" ht="15" customHeight="1" x14ac:dyDescent="0.25">
      <c r="A7" s="7" t="s">
        <v>7</v>
      </c>
      <c r="B7" s="41">
        <v>3600</v>
      </c>
      <c r="C7" s="41">
        <v>3600</v>
      </c>
      <c r="D7" s="41">
        <v>3600</v>
      </c>
    </row>
    <row r="8" spans="1:13" ht="15" customHeight="1" x14ac:dyDescent="0.25">
      <c r="A8" s="7" t="s">
        <v>166</v>
      </c>
      <c r="B8" s="41">
        <v>129411</v>
      </c>
      <c r="C8" s="41">
        <v>162000</v>
      </c>
      <c r="D8" s="41">
        <v>162000</v>
      </c>
    </row>
    <row r="9" spans="1:13" ht="15" customHeight="1" x14ac:dyDescent="0.25">
      <c r="A9" s="7" t="s">
        <v>263</v>
      </c>
      <c r="B9" s="41">
        <v>136800</v>
      </c>
      <c r="C9" s="41">
        <v>147600</v>
      </c>
      <c r="D9" s="41">
        <v>147600</v>
      </c>
    </row>
    <row r="10" spans="1:13" ht="15" customHeight="1" x14ac:dyDescent="0.25">
      <c r="A10" s="7" t="s">
        <v>230</v>
      </c>
      <c r="B10" s="41">
        <v>240600</v>
      </c>
      <c r="C10" s="41">
        <v>280800</v>
      </c>
      <c r="D10" s="41">
        <v>284400</v>
      </c>
    </row>
    <row r="11" spans="1:13" ht="15" customHeight="1" x14ac:dyDescent="0.25">
      <c r="A11" s="7" t="s">
        <v>264</v>
      </c>
      <c r="B11" s="41">
        <v>145800</v>
      </c>
      <c r="C11" s="41">
        <v>172800</v>
      </c>
      <c r="D11" s="41">
        <v>169200</v>
      </c>
    </row>
    <row r="12" spans="1:13" ht="15" customHeight="1" x14ac:dyDescent="0.25">
      <c r="A12" s="7" t="s">
        <v>232</v>
      </c>
      <c r="B12" s="41">
        <v>81000</v>
      </c>
      <c r="C12" s="41">
        <v>97200</v>
      </c>
      <c r="D12" s="41">
        <v>97200</v>
      </c>
    </row>
    <row r="13" spans="1:13" ht="15" customHeight="1" x14ac:dyDescent="0.25">
      <c r="A13" s="7" t="s">
        <v>265</v>
      </c>
      <c r="B13" s="41">
        <v>127200</v>
      </c>
      <c r="C13" s="41">
        <v>151200</v>
      </c>
      <c r="D13" s="41">
        <v>151200</v>
      </c>
    </row>
    <row r="14" spans="1:13" ht="15" customHeight="1" x14ac:dyDescent="0.25">
      <c r="A14" s="7" t="s">
        <v>266</v>
      </c>
      <c r="B14" s="41">
        <v>183000</v>
      </c>
      <c r="C14" s="41">
        <v>198000</v>
      </c>
      <c r="D14" s="41">
        <v>198000</v>
      </c>
    </row>
    <row r="15" spans="1:13" ht="15" customHeight="1" x14ac:dyDescent="0.25">
      <c r="A15" s="7" t="s">
        <v>184</v>
      </c>
      <c r="B15" s="42">
        <v>63900</v>
      </c>
      <c r="C15" s="42">
        <v>72000</v>
      </c>
      <c r="D15" s="42">
        <v>72000</v>
      </c>
    </row>
    <row r="16" spans="1:13" ht="15" customHeight="1" x14ac:dyDescent="0.25">
      <c r="A16" s="7" t="s">
        <v>8</v>
      </c>
      <c r="B16" s="41">
        <v>76800</v>
      </c>
      <c r="C16" s="41">
        <v>79200</v>
      </c>
      <c r="D16" s="41">
        <v>79200</v>
      </c>
    </row>
    <row r="17" spans="1:4" ht="15" customHeight="1" x14ac:dyDescent="0.25">
      <c r="A17" s="7" t="s">
        <v>217</v>
      </c>
      <c r="B17" s="41">
        <v>10800</v>
      </c>
      <c r="C17" s="41">
        <v>10800</v>
      </c>
      <c r="D17" s="41">
        <v>10800</v>
      </c>
    </row>
    <row r="18" spans="1:4" ht="15" customHeight="1" x14ac:dyDescent="0.25">
      <c r="A18" s="7" t="s">
        <v>267</v>
      </c>
      <c r="B18" s="41">
        <v>70500</v>
      </c>
      <c r="C18" s="41">
        <v>75600</v>
      </c>
      <c r="D18" s="41">
        <v>75600</v>
      </c>
    </row>
    <row r="19" spans="1:4" ht="15" customHeight="1" x14ac:dyDescent="0.25">
      <c r="A19" s="7" t="s">
        <v>204</v>
      </c>
      <c r="B19" s="41">
        <v>109800</v>
      </c>
      <c r="C19" s="41">
        <v>122400</v>
      </c>
      <c r="D19" s="41">
        <v>122400</v>
      </c>
    </row>
    <row r="20" spans="1:4" ht="15" customHeight="1" x14ac:dyDescent="0.25">
      <c r="A20" s="7" t="s">
        <v>205</v>
      </c>
      <c r="B20" s="41">
        <v>253800</v>
      </c>
      <c r="C20" s="41">
        <v>284400</v>
      </c>
      <c r="D20" s="41">
        <v>284400</v>
      </c>
    </row>
    <row r="21" spans="1:4" ht="15" customHeight="1" x14ac:dyDescent="0.25">
      <c r="A21" s="7" t="s">
        <v>206</v>
      </c>
      <c r="B21" s="41">
        <v>42300</v>
      </c>
      <c r="C21" s="41">
        <v>43200</v>
      </c>
      <c r="D21" s="41">
        <v>43200</v>
      </c>
    </row>
    <row r="22" spans="1:4" ht="15" customHeight="1" x14ac:dyDescent="0.25">
      <c r="A22" s="7" t="s">
        <v>268</v>
      </c>
      <c r="B22" s="41">
        <v>110700</v>
      </c>
      <c r="C22" s="41">
        <v>111600</v>
      </c>
      <c r="D22" s="41">
        <v>111600</v>
      </c>
    </row>
    <row r="23" spans="1:4" ht="15" customHeight="1" x14ac:dyDescent="0.25">
      <c r="A23" s="7" t="s">
        <v>269</v>
      </c>
      <c r="B23" s="41">
        <v>118800</v>
      </c>
      <c r="C23" s="41">
        <v>144000</v>
      </c>
      <c r="D23" s="41">
        <v>144000</v>
      </c>
    </row>
    <row r="24" spans="1:4" ht="15" customHeight="1" x14ac:dyDescent="0.25">
      <c r="A24" s="7" t="s">
        <v>270</v>
      </c>
      <c r="B24" s="41">
        <v>70200</v>
      </c>
      <c r="C24" s="41">
        <v>90000</v>
      </c>
      <c r="D24" s="41">
        <v>90000</v>
      </c>
    </row>
    <row r="25" spans="1:4" ht="15" customHeight="1" x14ac:dyDescent="0.25">
      <c r="A25" s="7" t="s">
        <v>207</v>
      </c>
      <c r="B25" s="41">
        <v>186900</v>
      </c>
      <c r="C25" s="41">
        <v>190800</v>
      </c>
      <c r="D25" s="41">
        <v>190800</v>
      </c>
    </row>
    <row r="26" spans="1:4" ht="15" customHeight="1" x14ac:dyDescent="0.25">
      <c r="A26" s="7" t="s">
        <v>247</v>
      </c>
      <c r="B26" s="41">
        <v>163200</v>
      </c>
      <c r="C26" s="41">
        <v>162000</v>
      </c>
      <c r="D26" s="41">
        <v>162000</v>
      </c>
    </row>
    <row r="27" spans="1:4" ht="15" customHeight="1" x14ac:dyDescent="0.25">
      <c r="A27" s="7" t="s">
        <v>208</v>
      </c>
      <c r="B27" s="41">
        <v>113400</v>
      </c>
      <c r="C27" s="41">
        <v>118800</v>
      </c>
      <c r="D27" s="41">
        <v>118800</v>
      </c>
    </row>
    <row r="28" spans="1:4" ht="15" customHeight="1" x14ac:dyDescent="0.25">
      <c r="A28" s="7" t="s">
        <v>271</v>
      </c>
      <c r="B28" s="41">
        <v>59400</v>
      </c>
      <c r="C28" s="41">
        <v>61200</v>
      </c>
      <c r="D28" s="41">
        <v>61200</v>
      </c>
    </row>
    <row r="29" spans="1:4" ht="15" customHeight="1" x14ac:dyDescent="0.25">
      <c r="A29" s="7" t="s">
        <v>159</v>
      </c>
      <c r="B29" s="41">
        <v>35100</v>
      </c>
      <c r="C29" s="41">
        <v>36000</v>
      </c>
      <c r="D29" s="41">
        <v>36000</v>
      </c>
    </row>
    <row r="30" spans="1:4" ht="15" customHeight="1" x14ac:dyDescent="0.25">
      <c r="A30" s="7" t="s">
        <v>47</v>
      </c>
      <c r="B30" s="41">
        <v>84000</v>
      </c>
      <c r="C30" s="41">
        <v>129600</v>
      </c>
      <c r="D30" s="41">
        <v>129600</v>
      </c>
    </row>
    <row r="31" spans="1:4" ht="15" customHeight="1" x14ac:dyDescent="0.25">
      <c r="A31" s="7" t="s">
        <v>272</v>
      </c>
      <c r="B31" s="41">
        <v>124255</v>
      </c>
      <c r="C31" s="41">
        <v>144000</v>
      </c>
      <c r="D31" s="41">
        <v>144000</v>
      </c>
    </row>
    <row r="32" spans="1:4" ht="15" customHeight="1" x14ac:dyDescent="0.25">
      <c r="A32" s="7" t="s">
        <v>273</v>
      </c>
      <c r="B32" s="41">
        <v>18000</v>
      </c>
      <c r="C32" s="41">
        <v>14400</v>
      </c>
      <c r="D32" s="41">
        <v>14400</v>
      </c>
    </row>
    <row r="33" spans="1:4" ht="15" customHeight="1" x14ac:dyDescent="0.25">
      <c r="A33" s="7" t="s">
        <v>209</v>
      </c>
      <c r="B33" s="41">
        <v>36508</v>
      </c>
      <c r="C33" s="41">
        <v>46800</v>
      </c>
      <c r="D33" s="41">
        <v>46800</v>
      </c>
    </row>
    <row r="34" spans="1:4" ht="15" customHeight="1" x14ac:dyDescent="0.25">
      <c r="A34" s="7" t="s">
        <v>210</v>
      </c>
      <c r="B34" s="41">
        <v>79200</v>
      </c>
      <c r="C34" s="41">
        <v>79200</v>
      </c>
      <c r="D34" s="41">
        <v>79200</v>
      </c>
    </row>
    <row r="35" spans="1:4" ht="19.5" customHeight="1" x14ac:dyDescent="0.25">
      <c r="A35" s="10" t="s">
        <v>195</v>
      </c>
      <c r="B35" s="11">
        <f t="shared" ref="B35" si="1">SUM(B6:B34)</f>
        <v>2917574</v>
      </c>
      <c r="C35" s="11">
        <f>SUM(C6:C34)</f>
        <v>3276000</v>
      </c>
      <c r="D35" s="11">
        <f>SUM(D6:D34)</f>
        <v>3276000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21.42578125" style="2" customWidth="1"/>
    <col min="4" max="4" width="22.8554687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5703125" style="2" customWidth="1"/>
    <col min="14" max="16384" width="9.140625" style="2"/>
  </cols>
  <sheetData>
    <row r="1" spans="1:13" ht="43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119</v>
      </c>
      <c r="E2" s="55" t="s">
        <v>22</v>
      </c>
      <c r="F2" s="55" t="s">
        <v>23</v>
      </c>
      <c r="G2" s="55" t="s">
        <v>24</v>
      </c>
      <c r="H2" s="55" t="s">
        <v>21</v>
      </c>
      <c r="I2" s="54" t="s">
        <v>36</v>
      </c>
      <c r="J2" s="55">
        <f>B38</f>
        <v>11800902213</v>
      </c>
      <c r="K2" s="55">
        <f t="shared" ref="K2:L2" si="0">C38</f>
        <v>11292426289</v>
      </c>
      <c r="L2" s="55">
        <f t="shared" si="0"/>
        <v>11292426289</v>
      </c>
      <c r="M2" s="93"/>
    </row>
    <row r="3" spans="1:13" ht="45" customHeight="1" x14ac:dyDescent="0.25">
      <c r="A3" s="177" t="s">
        <v>300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14"/>
      <c r="D4" s="1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31" t="s">
        <v>3</v>
      </c>
      <c r="B5" s="31" t="s">
        <v>4</v>
      </c>
      <c r="C5" s="31" t="s">
        <v>5</v>
      </c>
      <c r="D5" s="100" t="s">
        <v>150</v>
      </c>
      <c r="J5" s="12"/>
      <c r="K5" s="12"/>
      <c r="L5" s="12"/>
    </row>
    <row r="6" spans="1:13" ht="15" customHeight="1" x14ac:dyDescent="0.25">
      <c r="A6" s="32" t="s">
        <v>6</v>
      </c>
      <c r="B6" s="110">
        <v>3982789205</v>
      </c>
      <c r="C6" s="110">
        <v>3982789205</v>
      </c>
      <c r="D6" s="111">
        <v>3982789205</v>
      </c>
      <c r="E6" s="6"/>
      <c r="F6" s="6"/>
      <c r="G6" s="6"/>
      <c r="H6" s="6"/>
      <c r="J6" s="6"/>
      <c r="K6" s="6"/>
      <c r="L6" s="6"/>
    </row>
    <row r="7" spans="1:13" ht="15" customHeight="1" x14ac:dyDescent="0.25">
      <c r="A7" s="32" t="s">
        <v>7</v>
      </c>
      <c r="B7" s="110">
        <v>563605876</v>
      </c>
      <c r="C7" s="110">
        <v>563605876</v>
      </c>
      <c r="D7" s="111">
        <v>563605876</v>
      </c>
      <c r="E7" s="6"/>
      <c r="F7" s="6"/>
      <c r="G7" s="6"/>
      <c r="H7" s="6"/>
      <c r="J7" s="6"/>
    </row>
    <row r="8" spans="1:13" ht="15" customHeight="1" x14ac:dyDescent="0.25">
      <c r="A8" s="32" t="s">
        <v>166</v>
      </c>
      <c r="B8" s="110">
        <v>447834618</v>
      </c>
      <c r="C8" s="110">
        <v>447834618</v>
      </c>
      <c r="D8" s="111">
        <v>447834618</v>
      </c>
      <c r="E8" s="6"/>
      <c r="F8" s="6"/>
      <c r="G8" s="6"/>
      <c r="H8" s="6"/>
      <c r="J8" s="6"/>
    </row>
    <row r="9" spans="1:13" ht="15" customHeight="1" x14ac:dyDescent="0.25">
      <c r="A9" s="32" t="s">
        <v>228</v>
      </c>
      <c r="B9" s="110">
        <v>146383818</v>
      </c>
      <c r="C9" s="110">
        <v>146383818</v>
      </c>
      <c r="D9" s="111">
        <v>146383818</v>
      </c>
      <c r="E9" s="6"/>
      <c r="F9" s="6"/>
      <c r="G9" s="6"/>
      <c r="H9" s="6"/>
      <c r="J9" s="6"/>
    </row>
    <row r="10" spans="1:13" ht="15" customHeight="1" x14ac:dyDescent="0.25">
      <c r="A10" s="32" t="s">
        <v>222</v>
      </c>
      <c r="B10" s="110">
        <v>124988557</v>
      </c>
      <c r="C10" s="110">
        <v>124988557</v>
      </c>
      <c r="D10" s="111">
        <v>124988557</v>
      </c>
      <c r="E10" s="6"/>
      <c r="F10" s="6"/>
      <c r="G10" s="6"/>
      <c r="H10" s="6"/>
      <c r="J10" s="6"/>
    </row>
    <row r="11" spans="1:13" ht="15" customHeight="1" x14ac:dyDescent="0.25">
      <c r="A11" s="32" t="s">
        <v>263</v>
      </c>
      <c r="B11" s="110">
        <v>162093251</v>
      </c>
      <c r="C11" s="110">
        <v>162093251</v>
      </c>
      <c r="D11" s="110">
        <v>162093251</v>
      </c>
      <c r="E11" s="6"/>
      <c r="F11" s="6"/>
      <c r="G11" s="6"/>
      <c r="H11" s="6"/>
      <c r="J11" s="6"/>
    </row>
    <row r="12" spans="1:13" ht="15" customHeight="1" x14ac:dyDescent="0.25">
      <c r="A12" s="32" t="s">
        <v>230</v>
      </c>
      <c r="B12" s="110">
        <v>851630365</v>
      </c>
      <c r="C12" s="110">
        <v>851618365</v>
      </c>
      <c r="D12" s="110">
        <v>851618365</v>
      </c>
      <c r="E12" s="6"/>
      <c r="F12" s="6"/>
      <c r="G12" s="6"/>
      <c r="H12" s="6"/>
      <c r="J12" s="6"/>
    </row>
    <row r="13" spans="1:13" ht="15" customHeight="1" x14ac:dyDescent="0.25">
      <c r="A13" s="32" t="s">
        <v>264</v>
      </c>
      <c r="B13" s="110">
        <v>187450942</v>
      </c>
      <c r="C13" s="110">
        <v>187450942</v>
      </c>
      <c r="D13" s="110">
        <v>187450942</v>
      </c>
      <c r="E13" s="6"/>
      <c r="F13" s="6"/>
      <c r="G13" s="6"/>
      <c r="H13" s="6"/>
      <c r="J13" s="6"/>
    </row>
    <row r="14" spans="1:13" ht="15" customHeight="1" x14ac:dyDescent="0.25">
      <c r="A14" s="32" t="s">
        <v>232</v>
      </c>
      <c r="B14" s="110">
        <v>112847753</v>
      </c>
      <c r="C14" s="110">
        <v>112847753</v>
      </c>
      <c r="D14" s="110">
        <v>112847753</v>
      </c>
      <c r="E14" s="6"/>
      <c r="F14" s="6"/>
      <c r="G14" s="6"/>
      <c r="H14" s="6"/>
      <c r="J14" s="6"/>
    </row>
    <row r="15" spans="1:13" ht="15" customHeight="1" x14ac:dyDescent="0.25">
      <c r="A15" s="32" t="s">
        <v>265</v>
      </c>
      <c r="B15" s="110">
        <v>171460335</v>
      </c>
      <c r="C15" s="110">
        <v>171460335</v>
      </c>
      <c r="D15" s="110">
        <v>171460335</v>
      </c>
      <c r="E15" s="6"/>
      <c r="F15" s="6"/>
      <c r="G15" s="6"/>
      <c r="H15" s="6"/>
      <c r="J15" s="6"/>
    </row>
    <row r="16" spans="1:13" ht="15" customHeight="1" x14ac:dyDescent="0.25">
      <c r="A16" s="32" t="s">
        <v>266</v>
      </c>
      <c r="B16" s="110">
        <v>496207571</v>
      </c>
      <c r="C16" s="110">
        <v>496207571</v>
      </c>
      <c r="D16" s="110">
        <v>496207571</v>
      </c>
      <c r="E16" s="6"/>
      <c r="F16" s="6"/>
      <c r="G16" s="6"/>
      <c r="H16" s="6"/>
      <c r="J16" s="6"/>
    </row>
    <row r="17" spans="1:10" ht="15" customHeight="1" x14ac:dyDescent="0.25">
      <c r="A17" s="32" t="s">
        <v>184</v>
      </c>
      <c r="B17" s="110">
        <v>80792929</v>
      </c>
      <c r="C17" s="110">
        <v>80792929</v>
      </c>
      <c r="D17" s="110">
        <v>80792929</v>
      </c>
      <c r="E17" s="6"/>
      <c r="F17" s="6"/>
      <c r="G17" s="6"/>
      <c r="H17" s="6"/>
      <c r="J17" s="6"/>
    </row>
    <row r="18" spans="1:10" ht="15" customHeight="1" x14ac:dyDescent="0.25">
      <c r="A18" s="32" t="s">
        <v>8</v>
      </c>
      <c r="B18" s="110">
        <v>288329552</v>
      </c>
      <c r="C18" s="110">
        <v>288329552</v>
      </c>
      <c r="D18" s="110">
        <v>288329552</v>
      </c>
      <c r="E18" s="6"/>
      <c r="F18" s="6"/>
      <c r="G18" s="6"/>
      <c r="H18" s="6"/>
      <c r="J18" s="6"/>
    </row>
    <row r="19" spans="1:10" ht="15" customHeight="1" x14ac:dyDescent="0.25">
      <c r="A19" s="32" t="s">
        <v>217</v>
      </c>
      <c r="B19" s="110">
        <v>115324717</v>
      </c>
      <c r="C19" s="110">
        <v>115324717</v>
      </c>
      <c r="D19" s="110">
        <v>115324717</v>
      </c>
      <c r="E19" s="6"/>
      <c r="F19" s="6"/>
      <c r="G19" s="6"/>
      <c r="H19" s="6"/>
      <c r="J19" s="6"/>
    </row>
    <row r="20" spans="1:10" ht="15" customHeight="1" x14ac:dyDescent="0.25">
      <c r="A20" s="32" t="s">
        <v>267</v>
      </c>
      <c r="B20" s="110">
        <v>266890000</v>
      </c>
      <c r="C20" s="110">
        <v>266890000</v>
      </c>
      <c r="D20" s="110">
        <v>266890000</v>
      </c>
      <c r="E20" s="6"/>
      <c r="F20" s="6"/>
      <c r="G20" s="6"/>
      <c r="H20" s="6"/>
      <c r="J20" s="6"/>
    </row>
    <row r="21" spans="1:10" ht="15" customHeight="1" x14ac:dyDescent="0.25">
      <c r="A21" s="32" t="s">
        <v>204</v>
      </c>
      <c r="B21" s="110">
        <v>124656889</v>
      </c>
      <c r="C21" s="110">
        <v>124656889</v>
      </c>
      <c r="D21" s="110">
        <v>124656889</v>
      </c>
      <c r="E21" s="6"/>
      <c r="F21" s="6"/>
      <c r="G21" s="6"/>
      <c r="H21" s="6"/>
      <c r="J21" s="6"/>
    </row>
    <row r="22" spans="1:10" ht="15" customHeight="1" x14ac:dyDescent="0.25">
      <c r="A22" s="32" t="s">
        <v>205</v>
      </c>
      <c r="B22" s="110">
        <v>265863627</v>
      </c>
      <c r="C22" s="110">
        <v>265851627</v>
      </c>
      <c r="D22" s="110">
        <v>265851627</v>
      </c>
      <c r="E22" s="6"/>
      <c r="F22" s="6"/>
      <c r="G22" s="6"/>
      <c r="H22" s="6"/>
      <c r="J22" s="6"/>
    </row>
    <row r="23" spans="1:10" ht="15" customHeight="1" x14ac:dyDescent="0.25">
      <c r="A23" s="32" t="s">
        <v>206</v>
      </c>
      <c r="B23" s="110">
        <v>196786519</v>
      </c>
      <c r="C23" s="110">
        <v>196786519</v>
      </c>
      <c r="D23" s="110">
        <v>196786519</v>
      </c>
      <c r="E23" s="6"/>
      <c r="F23" s="6"/>
      <c r="G23" s="6"/>
      <c r="H23" s="6"/>
      <c r="J23" s="6"/>
    </row>
    <row r="24" spans="1:10" ht="15" customHeight="1" x14ac:dyDescent="0.25">
      <c r="A24" s="32" t="s">
        <v>268</v>
      </c>
      <c r="B24" s="110">
        <v>143753754</v>
      </c>
      <c r="C24" s="110">
        <v>143753754</v>
      </c>
      <c r="D24" s="110">
        <v>143753754</v>
      </c>
      <c r="E24" s="6"/>
      <c r="F24" s="6"/>
      <c r="G24" s="6"/>
      <c r="H24" s="6"/>
      <c r="J24" s="6"/>
    </row>
    <row r="25" spans="1:10" ht="15" customHeight="1" x14ac:dyDescent="0.25">
      <c r="A25" s="32" t="s">
        <v>269</v>
      </c>
      <c r="B25" s="110">
        <v>103995003</v>
      </c>
      <c r="C25" s="110">
        <v>103995003</v>
      </c>
      <c r="D25" s="110">
        <v>103995003</v>
      </c>
      <c r="E25" s="6"/>
      <c r="F25" s="6"/>
      <c r="G25" s="6"/>
      <c r="H25" s="6"/>
      <c r="J25" s="6"/>
    </row>
    <row r="26" spans="1:10" ht="15" customHeight="1" x14ac:dyDescent="0.25">
      <c r="A26" s="32" t="s">
        <v>270</v>
      </c>
      <c r="B26" s="110">
        <v>132595517</v>
      </c>
      <c r="C26" s="110">
        <v>132595517</v>
      </c>
      <c r="D26" s="110">
        <v>132595517</v>
      </c>
      <c r="E26" s="6"/>
      <c r="F26" s="6"/>
      <c r="G26" s="6"/>
      <c r="H26" s="6"/>
      <c r="J26" s="6"/>
    </row>
    <row r="27" spans="1:10" ht="15" customHeight="1" x14ac:dyDescent="0.25">
      <c r="A27" s="32" t="s">
        <v>207</v>
      </c>
      <c r="B27" s="110">
        <v>228262713</v>
      </c>
      <c r="C27" s="110">
        <v>228250713</v>
      </c>
      <c r="D27" s="110">
        <v>228250713</v>
      </c>
      <c r="E27" s="6"/>
      <c r="F27" s="6"/>
      <c r="G27" s="6"/>
      <c r="H27" s="6"/>
      <c r="J27" s="6"/>
    </row>
    <row r="28" spans="1:10" ht="15" customHeight="1" x14ac:dyDescent="0.25">
      <c r="A28" s="32" t="s">
        <v>247</v>
      </c>
      <c r="B28" s="110">
        <v>272840089</v>
      </c>
      <c r="C28" s="110">
        <v>272828089</v>
      </c>
      <c r="D28" s="110">
        <v>272828089</v>
      </c>
      <c r="E28" s="6"/>
      <c r="F28" s="6"/>
      <c r="G28" s="6"/>
      <c r="H28" s="6"/>
      <c r="J28" s="6"/>
    </row>
    <row r="29" spans="1:10" ht="15" customHeight="1" x14ac:dyDescent="0.25">
      <c r="A29" s="32" t="s">
        <v>208</v>
      </c>
      <c r="B29" s="110">
        <v>372354391</v>
      </c>
      <c r="C29" s="110">
        <v>372342391</v>
      </c>
      <c r="D29" s="110">
        <v>372342391</v>
      </c>
      <c r="E29" s="6"/>
      <c r="F29" s="6"/>
      <c r="G29" s="6"/>
      <c r="H29" s="6"/>
      <c r="J29" s="6"/>
    </row>
    <row r="30" spans="1:10" ht="15" customHeight="1" x14ac:dyDescent="0.25">
      <c r="A30" s="32" t="s">
        <v>271</v>
      </c>
      <c r="B30" s="110">
        <v>75120296</v>
      </c>
      <c r="C30" s="110">
        <v>75120296</v>
      </c>
      <c r="D30" s="110">
        <v>75120296</v>
      </c>
      <c r="E30" s="6"/>
      <c r="F30" s="6"/>
      <c r="G30" s="6"/>
      <c r="H30" s="6"/>
      <c r="J30" s="6"/>
    </row>
    <row r="31" spans="1:10" ht="15" customHeight="1" x14ac:dyDescent="0.25">
      <c r="A31" s="32" t="s">
        <v>159</v>
      </c>
      <c r="B31" s="110">
        <v>150813722</v>
      </c>
      <c r="C31" s="110">
        <v>150813722</v>
      </c>
      <c r="D31" s="110">
        <v>150813722</v>
      </c>
      <c r="E31" s="6"/>
      <c r="F31" s="6"/>
      <c r="G31" s="6"/>
      <c r="H31" s="6"/>
      <c r="J31" s="6"/>
    </row>
    <row r="32" spans="1:10" ht="15" customHeight="1" x14ac:dyDescent="0.25">
      <c r="A32" s="32" t="s">
        <v>47</v>
      </c>
      <c r="B32" s="110">
        <v>315883602</v>
      </c>
      <c r="C32" s="110">
        <v>315883602</v>
      </c>
      <c r="D32" s="110">
        <v>315883602</v>
      </c>
      <c r="E32" s="6"/>
      <c r="F32" s="6"/>
      <c r="G32" s="6"/>
      <c r="H32" s="6"/>
      <c r="J32" s="6"/>
    </row>
    <row r="33" spans="1:10" ht="15" customHeight="1" x14ac:dyDescent="0.25">
      <c r="A33" s="32" t="s">
        <v>272</v>
      </c>
      <c r="B33" s="110">
        <v>135049050</v>
      </c>
      <c r="C33" s="110">
        <v>135049050</v>
      </c>
      <c r="D33" s="110">
        <v>135049050</v>
      </c>
      <c r="E33" s="6"/>
      <c r="F33" s="6"/>
      <c r="G33" s="6"/>
      <c r="H33" s="6"/>
      <c r="J33" s="6"/>
    </row>
    <row r="34" spans="1:10" ht="15" customHeight="1" x14ac:dyDescent="0.25">
      <c r="A34" s="32" t="s">
        <v>273</v>
      </c>
      <c r="B34" s="110">
        <v>198531169</v>
      </c>
      <c r="C34" s="110">
        <v>198531169</v>
      </c>
      <c r="D34" s="110">
        <v>198531169</v>
      </c>
      <c r="E34" s="6"/>
      <c r="F34" s="6"/>
      <c r="G34" s="6"/>
      <c r="H34" s="6"/>
      <c r="J34" s="6"/>
    </row>
    <row r="35" spans="1:10" ht="15" customHeight="1" x14ac:dyDescent="0.25">
      <c r="A35" s="32" t="s">
        <v>209</v>
      </c>
      <c r="B35" s="110">
        <v>241354358</v>
      </c>
      <c r="C35" s="110">
        <v>241354358</v>
      </c>
      <c r="D35" s="110">
        <v>241354358</v>
      </c>
      <c r="E35" s="6"/>
      <c r="F35" s="6"/>
      <c r="G35" s="6"/>
      <c r="H35" s="6"/>
      <c r="J35" s="6"/>
    </row>
    <row r="36" spans="1:10" ht="15" customHeight="1" x14ac:dyDescent="0.25">
      <c r="A36" s="32" t="s">
        <v>210</v>
      </c>
      <c r="B36" s="110">
        <v>335996101</v>
      </c>
      <c r="C36" s="110">
        <v>335996101</v>
      </c>
      <c r="D36" s="110">
        <v>335996101</v>
      </c>
      <c r="E36" s="6"/>
      <c r="F36" s="6"/>
      <c r="G36" s="6"/>
      <c r="H36" s="6"/>
      <c r="J36" s="6"/>
    </row>
    <row r="37" spans="1:10" ht="15" customHeight="1" x14ac:dyDescent="0.25">
      <c r="A37" s="32" t="s">
        <v>9</v>
      </c>
      <c r="B37" s="110">
        <v>508415924</v>
      </c>
      <c r="C37" s="110">
        <v>0</v>
      </c>
      <c r="D37" s="110">
        <v>0</v>
      </c>
      <c r="E37" s="6"/>
      <c r="F37" s="6"/>
      <c r="G37" s="6"/>
      <c r="H37" s="6"/>
      <c r="J37" s="6"/>
    </row>
    <row r="38" spans="1:10" ht="19.5" customHeight="1" x14ac:dyDescent="0.25">
      <c r="A38" s="10" t="s">
        <v>195</v>
      </c>
      <c r="B38" s="11">
        <f>SUM(B6:B37)</f>
        <v>11800902213</v>
      </c>
      <c r="C38" s="11">
        <f>SUM(C6:C37)</f>
        <v>11292426289</v>
      </c>
      <c r="D38" s="11">
        <f>SUM(D6:D37)</f>
        <v>11292426289</v>
      </c>
      <c r="E38" s="6"/>
      <c r="F38" s="6"/>
      <c r="G38" s="6"/>
      <c r="H38" s="6"/>
      <c r="J38" s="6"/>
    </row>
    <row r="39" spans="1:10" x14ac:dyDescent="0.25">
      <c r="B39" s="50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pageSetUpPr fitToPage="1"/>
  </sheetPr>
  <dimension ref="A1:M3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47.7109375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2.5703125" style="2" customWidth="1"/>
    <col min="14" max="16384" width="9.140625" style="2"/>
  </cols>
  <sheetData>
    <row r="1" spans="1:13" ht="43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120</v>
      </c>
      <c r="E2" s="55" t="s">
        <v>22</v>
      </c>
      <c r="F2" s="55" t="s">
        <v>26</v>
      </c>
      <c r="G2" s="55" t="s">
        <v>15</v>
      </c>
      <c r="H2" s="55" t="s">
        <v>25</v>
      </c>
      <c r="I2" s="54">
        <v>530</v>
      </c>
      <c r="J2" s="55">
        <f>B37</f>
        <v>164971390</v>
      </c>
      <c r="K2" s="55">
        <f t="shared" ref="K2:L2" si="0">C37</f>
        <v>164971390</v>
      </c>
      <c r="L2" s="55">
        <f t="shared" si="0"/>
        <v>164971390</v>
      </c>
      <c r="M2" s="93"/>
    </row>
    <row r="3" spans="1:13" ht="63.6" customHeight="1" x14ac:dyDescent="0.25">
      <c r="A3" s="177" t="s">
        <v>301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01"/>
      <c r="K5" s="101"/>
      <c r="L5" s="101"/>
    </row>
    <row r="6" spans="1:13" ht="15" customHeight="1" x14ac:dyDescent="0.25">
      <c r="A6" s="7" t="s">
        <v>6</v>
      </c>
      <c r="B6" s="8">
        <v>88377294</v>
      </c>
      <c r="C6" s="49">
        <v>88377294</v>
      </c>
      <c r="D6" s="62">
        <v>88377294</v>
      </c>
      <c r="J6" s="6"/>
      <c r="K6" s="6"/>
      <c r="L6" s="6"/>
    </row>
    <row r="7" spans="1:13" ht="15" customHeight="1" x14ac:dyDescent="0.25">
      <c r="A7" s="7" t="s">
        <v>7</v>
      </c>
      <c r="B7" s="8">
        <v>7787492</v>
      </c>
      <c r="C7" s="49">
        <v>7787492</v>
      </c>
      <c r="D7" s="62">
        <v>7787492</v>
      </c>
    </row>
    <row r="8" spans="1:13" ht="15" customHeight="1" x14ac:dyDescent="0.25">
      <c r="A8" s="7" t="s">
        <v>166</v>
      </c>
      <c r="B8" s="8">
        <v>4319730</v>
      </c>
      <c r="C8" s="49">
        <v>4319730</v>
      </c>
      <c r="D8" s="62">
        <v>4319730</v>
      </c>
    </row>
    <row r="9" spans="1:13" ht="15" customHeight="1" x14ac:dyDescent="0.25">
      <c r="A9" s="7" t="s">
        <v>228</v>
      </c>
      <c r="B9" s="8">
        <v>2735658</v>
      </c>
      <c r="C9" s="49">
        <v>2735658</v>
      </c>
      <c r="D9" s="62">
        <v>2735658</v>
      </c>
    </row>
    <row r="10" spans="1:13" ht="15" customHeight="1" x14ac:dyDescent="0.25">
      <c r="A10" s="7" t="s">
        <v>222</v>
      </c>
      <c r="B10" s="8">
        <v>1503277</v>
      </c>
      <c r="C10" s="49">
        <v>1503277</v>
      </c>
      <c r="D10" s="62">
        <v>1503277</v>
      </c>
    </row>
    <row r="11" spans="1:13" ht="15" customHeight="1" x14ac:dyDescent="0.25">
      <c r="A11" s="7" t="s">
        <v>263</v>
      </c>
      <c r="B11" s="8">
        <v>1204936</v>
      </c>
      <c r="C11" s="49">
        <v>1204936</v>
      </c>
      <c r="D11" s="62">
        <v>1204936</v>
      </c>
    </row>
    <row r="12" spans="1:13" ht="15" customHeight="1" x14ac:dyDescent="0.25">
      <c r="A12" s="7" t="s">
        <v>230</v>
      </c>
      <c r="B12" s="8">
        <v>7807068</v>
      </c>
      <c r="C12" s="49">
        <v>7807068</v>
      </c>
      <c r="D12" s="62">
        <v>7807068</v>
      </c>
    </row>
    <row r="13" spans="1:13" ht="15" customHeight="1" x14ac:dyDescent="0.25">
      <c r="A13" s="7" t="s">
        <v>264</v>
      </c>
      <c r="B13" s="8">
        <v>1870841</v>
      </c>
      <c r="C13" s="49">
        <v>1870841</v>
      </c>
      <c r="D13" s="62">
        <v>1870841</v>
      </c>
    </row>
    <row r="14" spans="1:13" ht="15" customHeight="1" x14ac:dyDescent="0.25">
      <c r="A14" s="7" t="s">
        <v>232</v>
      </c>
      <c r="B14" s="9">
        <v>697234</v>
      </c>
      <c r="C14" s="102">
        <v>697234</v>
      </c>
      <c r="D14" s="103">
        <v>697234</v>
      </c>
    </row>
    <row r="15" spans="1:13" ht="15" customHeight="1" x14ac:dyDescent="0.25">
      <c r="A15" s="7" t="s">
        <v>265</v>
      </c>
      <c r="B15" s="8">
        <v>1502263</v>
      </c>
      <c r="C15" s="49">
        <v>1502263</v>
      </c>
      <c r="D15" s="62">
        <v>1502263</v>
      </c>
    </row>
    <row r="16" spans="1:13" ht="15" customHeight="1" x14ac:dyDescent="0.25">
      <c r="A16" s="7" t="s">
        <v>266</v>
      </c>
      <c r="B16" s="8">
        <v>8786991</v>
      </c>
      <c r="C16" s="49">
        <v>8786991</v>
      </c>
      <c r="D16" s="62">
        <v>8786991</v>
      </c>
    </row>
    <row r="17" spans="1:4" ht="15" customHeight="1" x14ac:dyDescent="0.25">
      <c r="A17" s="7" t="s">
        <v>184</v>
      </c>
      <c r="B17" s="8">
        <v>428844</v>
      </c>
      <c r="C17" s="49">
        <v>428844</v>
      </c>
      <c r="D17" s="62">
        <v>428844</v>
      </c>
    </row>
    <row r="18" spans="1:4" ht="15" customHeight="1" x14ac:dyDescent="0.25">
      <c r="A18" s="7" t="s">
        <v>8</v>
      </c>
      <c r="B18" s="8">
        <v>2994083</v>
      </c>
      <c r="C18" s="49">
        <v>2994083</v>
      </c>
      <c r="D18" s="62">
        <v>2994083</v>
      </c>
    </row>
    <row r="19" spans="1:4" ht="15" customHeight="1" x14ac:dyDescent="0.25">
      <c r="A19" s="7" t="s">
        <v>217</v>
      </c>
      <c r="B19" s="8">
        <v>1265154</v>
      </c>
      <c r="C19" s="49">
        <v>1265154</v>
      </c>
      <c r="D19" s="62">
        <v>1265154</v>
      </c>
    </row>
    <row r="20" spans="1:4" ht="15" customHeight="1" x14ac:dyDescent="0.25">
      <c r="A20" s="7" t="s">
        <v>267</v>
      </c>
      <c r="B20" s="8">
        <v>2479048</v>
      </c>
      <c r="C20" s="49">
        <v>2479048</v>
      </c>
      <c r="D20" s="62">
        <v>2479048</v>
      </c>
    </row>
    <row r="21" spans="1:4" ht="15" customHeight="1" x14ac:dyDescent="0.25">
      <c r="A21" s="7" t="s">
        <v>204</v>
      </c>
      <c r="B21" s="8">
        <v>929430</v>
      </c>
      <c r="C21" s="49">
        <v>929430</v>
      </c>
      <c r="D21" s="62">
        <v>929430</v>
      </c>
    </row>
    <row r="22" spans="1:4" ht="15" customHeight="1" x14ac:dyDescent="0.25">
      <c r="A22" s="7" t="s">
        <v>205</v>
      </c>
      <c r="B22" s="8">
        <v>2703805</v>
      </c>
      <c r="C22" s="49">
        <v>2703805</v>
      </c>
      <c r="D22" s="62">
        <v>2703805</v>
      </c>
    </row>
    <row r="23" spans="1:4" ht="15" customHeight="1" x14ac:dyDescent="0.25">
      <c r="A23" s="7" t="s">
        <v>206</v>
      </c>
      <c r="B23" s="8">
        <v>937037</v>
      </c>
      <c r="C23" s="49">
        <v>937037</v>
      </c>
      <c r="D23" s="62">
        <v>937037</v>
      </c>
    </row>
    <row r="24" spans="1:4" ht="15" customHeight="1" x14ac:dyDescent="0.25">
      <c r="A24" s="7" t="s">
        <v>268</v>
      </c>
      <c r="B24" s="8">
        <v>765435</v>
      </c>
      <c r="C24" s="49">
        <v>765435</v>
      </c>
      <c r="D24" s="62">
        <v>765435</v>
      </c>
    </row>
    <row r="25" spans="1:4" ht="15" customHeight="1" x14ac:dyDescent="0.25">
      <c r="A25" s="7" t="s">
        <v>269</v>
      </c>
      <c r="B25" s="8">
        <v>575071</v>
      </c>
      <c r="C25" s="49">
        <v>575071</v>
      </c>
      <c r="D25" s="62">
        <v>575071</v>
      </c>
    </row>
    <row r="26" spans="1:4" ht="15" customHeight="1" x14ac:dyDescent="0.25">
      <c r="A26" s="7" t="s">
        <v>270</v>
      </c>
      <c r="B26" s="8">
        <v>812999</v>
      </c>
      <c r="C26" s="49">
        <v>812999</v>
      </c>
      <c r="D26" s="62">
        <v>812999</v>
      </c>
    </row>
    <row r="27" spans="1:4" ht="15" customHeight="1" x14ac:dyDescent="0.25">
      <c r="A27" s="7" t="s">
        <v>207</v>
      </c>
      <c r="B27" s="8">
        <v>1649034</v>
      </c>
      <c r="C27" s="49">
        <v>1649034</v>
      </c>
      <c r="D27" s="62">
        <v>1649034</v>
      </c>
    </row>
    <row r="28" spans="1:4" ht="15" customHeight="1" x14ac:dyDescent="0.25">
      <c r="A28" s="7" t="s">
        <v>247</v>
      </c>
      <c r="B28" s="8">
        <v>2846834</v>
      </c>
      <c r="C28" s="49">
        <v>2846834</v>
      </c>
      <c r="D28" s="62">
        <v>2846834</v>
      </c>
    </row>
    <row r="29" spans="1:4" ht="15" customHeight="1" x14ac:dyDescent="0.25">
      <c r="A29" s="7" t="s">
        <v>208</v>
      </c>
      <c r="B29" s="8">
        <v>4911110</v>
      </c>
      <c r="C29" s="49">
        <v>4911110</v>
      </c>
      <c r="D29" s="62">
        <v>4911110</v>
      </c>
    </row>
    <row r="30" spans="1:4" ht="15" customHeight="1" x14ac:dyDescent="0.25">
      <c r="A30" s="7" t="s">
        <v>271</v>
      </c>
      <c r="B30" s="8">
        <v>428723</v>
      </c>
      <c r="C30" s="49">
        <v>428723</v>
      </c>
      <c r="D30" s="62">
        <v>428723</v>
      </c>
    </row>
    <row r="31" spans="1:4" ht="15" customHeight="1" x14ac:dyDescent="0.25">
      <c r="A31" s="7" t="s">
        <v>159</v>
      </c>
      <c r="B31" s="8">
        <v>1167607</v>
      </c>
      <c r="C31" s="49">
        <v>1167607</v>
      </c>
      <c r="D31" s="62">
        <v>1167607</v>
      </c>
    </row>
    <row r="32" spans="1:4" ht="15" customHeight="1" x14ac:dyDescent="0.25">
      <c r="A32" s="7" t="s">
        <v>47</v>
      </c>
      <c r="B32" s="8">
        <v>3261780</v>
      </c>
      <c r="C32" s="49">
        <v>3261780</v>
      </c>
      <c r="D32" s="62">
        <v>3261780</v>
      </c>
    </row>
    <row r="33" spans="1:4" ht="15" customHeight="1" x14ac:dyDescent="0.25">
      <c r="A33" s="7" t="s">
        <v>272</v>
      </c>
      <c r="B33" s="8">
        <v>1476156</v>
      </c>
      <c r="C33" s="49">
        <v>1476156</v>
      </c>
      <c r="D33" s="62">
        <v>1476156</v>
      </c>
    </row>
    <row r="34" spans="1:4" ht="15" customHeight="1" x14ac:dyDescent="0.25">
      <c r="A34" s="7" t="s">
        <v>273</v>
      </c>
      <c r="B34" s="8">
        <v>2060775</v>
      </c>
      <c r="C34" s="49">
        <v>2060775</v>
      </c>
      <c r="D34" s="62">
        <v>2060775</v>
      </c>
    </row>
    <row r="35" spans="1:4" ht="15" customHeight="1" x14ac:dyDescent="0.25">
      <c r="A35" s="7" t="s">
        <v>209</v>
      </c>
      <c r="B35" s="8">
        <v>2743104</v>
      </c>
      <c r="C35" s="49">
        <v>2743104</v>
      </c>
      <c r="D35" s="62">
        <v>2743104</v>
      </c>
    </row>
    <row r="36" spans="1:4" ht="15" customHeight="1" x14ac:dyDescent="0.25">
      <c r="A36" s="7" t="s">
        <v>210</v>
      </c>
      <c r="B36" s="8">
        <v>3942577</v>
      </c>
      <c r="C36" s="49">
        <v>3942577</v>
      </c>
      <c r="D36" s="62">
        <v>3942577</v>
      </c>
    </row>
    <row r="37" spans="1:4" ht="19.5" customHeight="1" x14ac:dyDescent="0.25">
      <c r="A37" s="10" t="s">
        <v>195</v>
      </c>
      <c r="B37" s="11">
        <f>SUM(B6:B36)</f>
        <v>164971390</v>
      </c>
      <c r="C37" s="11">
        <f>SUM(C6:C36)</f>
        <v>164971390</v>
      </c>
      <c r="D37" s="71">
        <f>SUM(D6:D36)</f>
        <v>164971390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3" fitToHeight="0" orientation="portrait" r:id="rId1"/>
  <headerFooter>
    <oddHeader>&amp;C&amp;P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pageSetUpPr fitToPage="1"/>
  </sheetPr>
  <dimension ref="A1:M30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9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6.5703125" style="2" customWidth="1"/>
    <col min="14" max="16384" width="9.140625" style="2"/>
  </cols>
  <sheetData>
    <row r="1" spans="1:13" ht="64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121</v>
      </c>
      <c r="E2" s="55" t="s">
        <v>1</v>
      </c>
      <c r="F2" s="54">
        <v>14</v>
      </c>
      <c r="G2" s="55" t="s">
        <v>2</v>
      </c>
      <c r="H2" s="55" t="s">
        <v>13</v>
      </c>
      <c r="I2" s="54">
        <v>530</v>
      </c>
      <c r="J2" s="55">
        <f>B30</f>
        <v>29056300</v>
      </c>
      <c r="K2" s="55">
        <f t="shared" ref="K2:L2" si="0">C30</f>
        <v>29056300</v>
      </c>
      <c r="L2" s="55">
        <f t="shared" si="0"/>
        <v>29056300</v>
      </c>
      <c r="M2" s="93"/>
    </row>
    <row r="3" spans="1:13" ht="40.9" customHeight="1" x14ac:dyDescent="0.25">
      <c r="A3" s="185" t="s">
        <v>37</v>
      </c>
      <c r="B3" s="185"/>
      <c r="C3" s="185"/>
      <c r="D3" s="185"/>
      <c r="E3" s="56"/>
      <c r="F3" s="56"/>
      <c r="G3" s="56"/>
      <c r="H3" s="56"/>
      <c r="I3" s="56"/>
      <c r="J3" s="64"/>
      <c r="K3" s="64"/>
      <c r="L3" s="64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150</v>
      </c>
      <c r="J5" s="97"/>
      <c r="K5" s="97"/>
      <c r="L5" s="97"/>
    </row>
    <row r="6" spans="1:13" ht="15" customHeight="1" x14ac:dyDescent="0.25">
      <c r="A6" s="7" t="s">
        <v>263</v>
      </c>
      <c r="B6" s="8">
        <v>1001100</v>
      </c>
      <c r="C6" s="8">
        <v>1001100</v>
      </c>
      <c r="D6" s="8">
        <v>1001100</v>
      </c>
    </row>
    <row r="7" spans="1:13" ht="15" customHeight="1" x14ac:dyDescent="0.25">
      <c r="A7" s="7" t="s">
        <v>230</v>
      </c>
      <c r="B7" s="8">
        <v>3449600</v>
      </c>
      <c r="C7" s="8">
        <v>3449600</v>
      </c>
      <c r="D7" s="8">
        <v>3449600</v>
      </c>
    </row>
    <row r="8" spans="1:13" ht="15" customHeight="1" x14ac:dyDescent="0.25">
      <c r="A8" s="7" t="s">
        <v>264</v>
      </c>
      <c r="B8" s="8">
        <v>1032900.0000000001</v>
      </c>
      <c r="C8" s="8">
        <v>1032900.0000000001</v>
      </c>
      <c r="D8" s="8">
        <v>1032900.0000000001</v>
      </c>
    </row>
    <row r="9" spans="1:13" ht="15" customHeight="1" x14ac:dyDescent="0.25">
      <c r="A9" s="7" t="s">
        <v>232</v>
      </c>
      <c r="B9" s="9">
        <v>536000</v>
      </c>
      <c r="C9" s="9">
        <v>536000</v>
      </c>
      <c r="D9" s="8">
        <v>536000</v>
      </c>
    </row>
    <row r="10" spans="1:13" ht="15" customHeight="1" x14ac:dyDescent="0.25">
      <c r="A10" s="7" t="s">
        <v>265</v>
      </c>
      <c r="B10" s="8">
        <v>868200</v>
      </c>
      <c r="C10" s="8">
        <v>868200</v>
      </c>
      <c r="D10" s="8">
        <v>868200</v>
      </c>
    </row>
    <row r="11" spans="1:13" ht="15" customHeight="1" x14ac:dyDescent="0.25">
      <c r="A11" s="7" t="s">
        <v>266</v>
      </c>
      <c r="B11" s="8">
        <v>3006500</v>
      </c>
      <c r="C11" s="8">
        <v>3006500</v>
      </c>
      <c r="D11" s="8">
        <v>3006500</v>
      </c>
    </row>
    <row r="12" spans="1:13" ht="15" customHeight="1" x14ac:dyDescent="0.25">
      <c r="A12" s="7" t="s">
        <v>184</v>
      </c>
      <c r="B12" s="8">
        <v>350500</v>
      </c>
      <c r="C12" s="8">
        <v>350500</v>
      </c>
      <c r="D12" s="8">
        <v>350500</v>
      </c>
    </row>
    <row r="13" spans="1:13" ht="15" customHeight="1" x14ac:dyDescent="0.25">
      <c r="A13" s="7" t="s">
        <v>217</v>
      </c>
      <c r="B13" s="8">
        <v>635900</v>
      </c>
      <c r="C13" s="8">
        <v>635900</v>
      </c>
      <c r="D13" s="8">
        <v>635900</v>
      </c>
    </row>
    <row r="14" spans="1:13" ht="15" customHeight="1" x14ac:dyDescent="0.25">
      <c r="A14" s="7" t="s">
        <v>267</v>
      </c>
      <c r="B14" s="8">
        <v>1624100</v>
      </c>
      <c r="C14" s="8">
        <v>1624100</v>
      </c>
      <c r="D14" s="8">
        <v>1624100</v>
      </c>
    </row>
    <row r="15" spans="1:13" ht="15" customHeight="1" x14ac:dyDescent="0.25">
      <c r="A15" s="7" t="s">
        <v>204</v>
      </c>
      <c r="B15" s="8">
        <v>926300</v>
      </c>
      <c r="C15" s="8">
        <v>926300</v>
      </c>
      <c r="D15" s="8">
        <v>926300</v>
      </c>
    </row>
    <row r="16" spans="1:13" ht="15" customHeight="1" x14ac:dyDescent="0.25">
      <c r="A16" s="7" t="s">
        <v>205</v>
      </c>
      <c r="B16" s="8">
        <v>1327900</v>
      </c>
      <c r="C16" s="8">
        <v>1327900</v>
      </c>
      <c r="D16" s="8">
        <v>1327900</v>
      </c>
    </row>
    <row r="17" spans="1:4" ht="15" customHeight="1" x14ac:dyDescent="0.25">
      <c r="A17" s="7" t="s">
        <v>206</v>
      </c>
      <c r="B17" s="8">
        <v>889700</v>
      </c>
      <c r="C17" s="8">
        <v>889700</v>
      </c>
      <c r="D17" s="8">
        <v>889700</v>
      </c>
    </row>
    <row r="18" spans="1:4" ht="15" customHeight="1" x14ac:dyDescent="0.25">
      <c r="A18" s="7" t="s">
        <v>268</v>
      </c>
      <c r="B18" s="8">
        <v>845500</v>
      </c>
      <c r="C18" s="8">
        <v>845500</v>
      </c>
      <c r="D18" s="8">
        <v>845500</v>
      </c>
    </row>
    <row r="19" spans="1:4" ht="15" customHeight="1" x14ac:dyDescent="0.25">
      <c r="A19" s="7" t="s">
        <v>269</v>
      </c>
      <c r="B19" s="8">
        <v>604400</v>
      </c>
      <c r="C19" s="8">
        <v>604400</v>
      </c>
      <c r="D19" s="8">
        <v>604400</v>
      </c>
    </row>
    <row r="20" spans="1:4" ht="15" customHeight="1" x14ac:dyDescent="0.25">
      <c r="A20" s="7" t="s">
        <v>270</v>
      </c>
      <c r="B20" s="8">
        <v>854900</v>
      </c>
      <c r="C20" s="8">
        <v>854900</v>
      </c>
      <c r="D20" s="8">
        <v>854900</v>
      </c>
    </row>
    <row r="21" spans="1:4" ht="15" customHeight="1" x14ac:dyDescent="0.25">
      <c r="A21" s="7" t="s">
        <v>207</v>
      </c>
      <c r="B21" s="8">
        <v>1397700</v>
      </c>
      <c r="C21" s="8">
        <v>1397700</v>
      </c>
      <c r="D21" s="8">
        <v>1397700</v>
      </c>
    </row>
    <row r="22" spans="1:4" ht="15" customHeight="1" x14ac:dyDescent="0.25">
      <c r="A22" s="7" t="s">
        <v>247</v>
      </c>
      <c r="B22" s="8">
        <v>1185800</v>
      </c>
      <c r="C22" s="8">
        <v>1185800</v>
      </c>
      <c r="D22" s="8">
        <v>1185800</v>
      </c>
    </row>
    <row r="23" spans="1:4" ht="15" customHeight="1" x14ac:dyDescent="0.25">
      <c r="A23" s="7" t="s">
        <v>208</v>
      </c>
      <c r="B23" s="8">
        <v>1950900</v>
      </c>
      <c r="C23" s="8">
        <v>1950900</v>
      </c>
      <c r="D23" s="8">
        <v>1950900</v>
      </c>
    </row>
    <row r="24" spans="1:4" ht="15" customHeight="1" x14ac:dyDescent="0.25">
      <c r="A24" s="7" t="s">
        <v>271</v>
      </c>
      <c r="B24" s="8">
        <v>331400</v>
      </c>
      <c r="C24" s="8">
        <v>331400</v>
      </c>
      <c r="D24" s="8">
        <v>331400</v>
      </c>
    </row>
    <row r="25" spans="1:4" ht="15" customHeight="1" x14ac:dyDescent="0.25">
      <c r="A25" s="7" t="s">
        <v>159</v>
      </c>
      <c r="B25" s="8">
        <v>762200</v>
      </c>
      <c r="C25" s="8">
        <v>762200</v>
      </c>
      <c r="D25" s="8">
        <v>762200</v>
      </c>
    </row>
    <row r="26" spans="1:4" ht="15" customHeight="1" x14ac:dyDescent="0.25">
      <c r="A26" s="7" t="s">
        <v>272</v>
      </c>
      <c r="B26" s="8">
        <v>795800</v>
      </c>
      <c r="C26" s="8">
        <v>795800</v>
      </c>
      <c r="D26" s="8">
        <v>795800</v>
      </c>
    </row>
    <row r="27" spans="1:4" ht="15" customHeight="1" x14ac:dyDescent="0.25">
      <c r="A27" s="7" t="s">
        <v>273</v>
      </c>
      <c r="B27" s="8">
        <v>1141500</v>
      </c>
      <c r="C27" s="8">
        <v>1141500</v>
      </c>
      <c r="D27" s="8">
        <v>1141500</v>
      </c>
    </row>
    <row r="28" spans="1:4" ht="15" customHeight="1" x14ac:dyDescent="0.25">
      <c r="A28" s="7" t="s">
        <v>209</v>
      </c>
      <c r="B28" s="8">
        <v>1766600</v>
      </c>
      <c r="C28" s="8">
        <v>1766600</v>
      </c>
      <c r="D28" s="8">
        <v>1766600</v>
      </c>
    </row>
    <row r="29" spans="1:4" ht="15" customHeight="1" x14ac:dyDescent="0.25">
      <c r="A29" s="7" t="s">
        <v>210</v>
      </c>
      <c r="B29" s="8">
        <v>1770900</v>
      </c>
      <c r="C29" s="8">
        <v>1770900</v>
      </c>
      <c r="D29" s="8">
        <v>1770900</v>
      </c>
    </row>
    <row r="30" spans="1:4" ht="19.5" customHeight="1" x14ac:dyDescent="0.25">
      <c r="A30" s="10" t="s">
        <v>195</v>
      </c>
      <c r="B30" s="11">
        <f>SUM(B6:B29)</f>
        <v>29056300</v>
      </c>
      <c r="C30" s="11">
        <f>SUM(C6:C29)</f>
        <v>29056300</v>
      </c>
      <c r="D30" s="11">
        <f>SUM(D6:D29)</f>
        <v>29056300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tabColor rgb="FF0000CC"/>
    <pageSetUpPr fitToPage="1"/>
  </sheetPr>
  <dimension ref="A1:M39"/>
  <sheetViews>
    <sheetView view="pageBreakPreview" zoomScaleNormal="100" zoomScaleSheetLayoutView="100" workbookViewId="0">
      <selection activeCell="J26" sqref="J2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85546875" style="2" customWidth="1"/>
    <col min="14" max="16384" width="9.140625" style="2"/>
  </cols>
  <sheetData>
    <row r="1" spans="1:13" ht="45.7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122</v>
      </c>
      <c r="E2" s="55" t="s">
        <v>27</v>
      </c>
      <c r="F2" s="54" t="s">
        <v>26</v>
      </c>
      <c r="G2" s="55" t="s">
        <v>15</v>
      </c>
      <c r="H2" s="55" t="s">
        <v>30</v>
      </c>
      <c r="I2" s="54">
        <v>530</v>
      </c>
      <c r="J2" s="55">
        <f>B38</f>
        <v>1140660516.5799999</v>
      </c>
      <c r="K2" s="55">
        <f t="shared" ref="K2:L2" si="0">C38</f>
        <v>625348720</v>
      </c>
      <c r="L2" s="55">
        <f t="shared" si="0"/>
        <v>625835364</v>
      </c>
      <c r="M2" s="93"/>
    </row>
    <row r="3" spans="1:13" ht="68.25" customHeight="1" x14ac:dyDescent="0.25">
      <c r="A3" s="176" t="s">
        <v>77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51.75" customHeight="1" x14ac:dyDescent="0.25">
      <c r="A5" s="5" t="s">
        <v>3</v>
      </c>
      <c r="B5" s="5" t="s">
        <v>4</v>
      </c>
      <c r="C5" s="5" t="s">
        <v>5</v>
      </c>
      <c r="D5" s="5" t="s">
        <v>150</v>
      </c>
      <c r="J5" s="12"/>
      <c r="K5" s="12"/>
      <c r="L5" s="12"/>
    </row>
    <row r="6" spans="1:13" ht="15" customHeight="1" x14ac:dyDescent="0.25">
      <c r="A6" s="7" t="s">
        <v>6</v>
      </c>
      <c r="B6" s="130">
        <v>115760466</v>
      </c>
      <c r="C6" s="130">
        <v>101483711.99999999</v>
      </c>
      <c r="D6" s="130">
        <v>109940688</v>
      </c>
      <c r="J6" s="6"/>
      <c r="K6" s="6"/>
      <c r="L6" s="6"/>
    </row>
    <row r="7" spans="1:13" ht="15" customHeight="1" x14ac:dyDescent="0.25">
      <c r="A7" s="7" t="s">
        <v>7</v>
      </c>
      <c r="B7" s="130">
        <v>35966562.659999996</v>
      </c>
      <c r="C7" s="130">
        <v>25370928</v>
      </c>
      <c r="D7" s="130">
        <v>25370928</v>
      </c>
    </row>
    <row r="8" spans="1:13" ht="15" customHeight="1" x14ac:dyDescent="0.25">
      <c r="A8" s="7" t="s">
        <v>166</v>
      </c>
      <c r="B8" s="130">
        <v>31599634</v>
      </c>
      <c r="C8" s="130">
        <v>38056392</v>
      </c>
      <c r="D8" s="130">
        <v>33827904</v>
      </c>
    </row>
    <row r="9" spans="1:13" ht="15" customHeight="1" x14ac:dyDescent="0.25">
      <c r="A9" s="7" t="s">
        <v>228</v>
      </c>
      <c r="B9" s="130">
        <v>24647964</v>
      </c>
      <c r="C9" s="130">
        <v>21142440</v>
      </c>
      <c r="D9" s="130">
        <v>19028196</v>
      </c>
    </row>
    <row r="10" spans="1:13" ht="15" customHeight="1" x14ac:dyDescent="0.25">
      <c r="A10" s="7" t="s">
        <v>222</v>
      </c>
      <c r="B10" s="130">
        <v>9013488</v>
      </c>
      <c r="C10" s="130">
        <v>6342732</v>
      </c>
      <c r="D10" s="130">
        <v>6342732</v>
      </c>
    </row>
    <row r="11" spans="1:13" ht="15" customHeight="1" x14ac:dyDescent="0.25">
      <c r="A11" s="7" t="s">
        <v>263</v>
      </c>
      <c r="B11" s="130">
        <v>2114244</v>
      </c>
      <c r="C11" s="130">
        <v>4228488</v>
      </c>
      <c r="D11" s="130">
        <v>4228488</v>
      </c>
    </row>
    <row r="12" spans="1:13" ht="15" customHeight="1" x14ac:dyDescent="0.25">
      <c r="A12" s="7" t="s">
        <v>230</v>
      </c>
      <c r="B12" s="130">
        <v>2114244</v>
      </c>
      <c r="C12" s="130">
        <v>2114244</v>
      </c>
      <c r="D12" s="130">
        <v>2114244</v>
      </c>
    </row>
    <row r="13" spans="1:13" ht="15" customHeight="1" x14ac:dyDescent="0.25">
      <c r="A13" s="7" t="s">
        <v>264</v>
      </c>
      <c r="B13" s="130">
        <v>4228000</v>
      </c>
      <c r="C13" s="130">
        <v>2114244</v>
      </c>
      <c r="D13" s="130">
        <v>2114244</v>
      </c>
    </row>
    <row r="14" spans="1:13" ht="15" customHeight="1" x14ac:dyDescent="0.25">
      <c r="A14" s="7" t="s">
        <v>232</v>
      </c>
      <c r="B14" s="139">
        <v>30545988</v>
      </c>
      <c r="C14" s="130">
        <v>8456976</v>
      </c>
      <c r="D14" s="130">
        <v>8456976</v>
      </c>
    </row>
    <row r="15" spans="1:13" ht="15" customHeight="1" x14ac:dyDescent="0.25">
      <c r="A15" s="7" t="s">
        <v>265</v>
      </c>
      <c r="B15" s="130">
        <v>17748720</v>
      </c>
      <c r="C15" s="130">
        <v>21142440</v>
      </c>
      <c r="D15" s="130">
        <v>23256684</v>
      </c>
    </row>
    <row r="16" spans="1:13" ht="15" customHeight="1" x14ac:dyDescent="0.25">
      <c r="A16" s="7" t="s">
        <v>266</v>
      </c>
      <c r="B16" s="130">
        <v>22598686</v>
      </c>
      <c r="C16" s="130">
        <v>25370928</v>
      </c>
      <c r="D16" s="130">
        <v>23256684</v>
      </c>
    </row>
    <row r="17" spans="1:4" ht="15" customHeight="1" x14ac:dyDescent="0.25">
      <c r="A17" s="7" t="s">
        <v>184</v>
      </c>
      <c r="B17" s="130">
        <v>11405988</v>
      </c>
      <c r="C17" s="130">
        <v>12685464</v>
      </c>
      <c r="D17" s="130">
        <v>12685464</v>
      </c>
    </row>
    <row r="18" spans="1:4" ht="15" customHeight="1" x14ac:dyDescent="0.25">
      <c r="A18" s="7" t="s">
        <v>8</v>
      </c>
      <c r="B18" s="130">
        <v>157096962</v>
      </c>
      <c r="C18" s="130">
        <v>38056392</v>
      </c>
      <c r="D18" s="130">
        <v>40170636</v>
      </c>
    </row>
    <row r="19" spans="1:4" ht="15" customHeight="1" x14ac:dyDescent="0.25">
      <c r="A19" s="7" t="s">
        <v>217</v>
      </c>
      <c r="B19" s="130">
        <v>6620988</v>
      </c>
      <c r="C19" s="130">
        <v>2114244</v>
      </c>
      <c r="D19" s="130">
        <v>2114244</v>
      </c>
    </row>
    <row r="20" spans="1:4" ht="15" customHeight="1" x14ac:dyDescent="0.25">
      <c r="A20" s="7" t="s">
        <v>267</v>
      </c>
      <c r="B20" s="130">
        <v>38446452</v>
      </c>
      <c r="C20" s="130">
        <v>23256684</v>
      </c>
      <c r="D20" s="130">
        <v>23256684</v>
      </c>
    </row>
    <row r="21" spans="1:4" ht="15" customHeight="1" x14ac:dyDescent="0.25">
      <c r="A21" s="7" t="s">
        <v>204</v>
      </c>
      <c r="B21" s="130">
        <v>6420000</v>
      </c>
      <c r="C21" s="130">
        <v>8456976</v>
      </c>
      <c r="D21" s="130">
        <v>8456976</v>
      </c>
    </row>
    <row r="22" spans="1:4" ht="15" customHeight="1" x14ac:dyDescent="0.25">
      <c r="A22" s="7" t="s">
        <v>205</v>
      </c>
      <c r="B22" s="130">
        <v>33383196</v>
      </c>
      <c r="C22" s="130">
        <v>29599416</v>
      </c>
      <c r="D22" s="130">
        <v>31713660</v>
      </c>
    </row>
    <row r="23" spans="1:4" ht="15" customHeight="1" x14ac:dyDescent="0.25">
      <c r="A23" s="7" t="s">
        <v>206</v>
      </c>
      <c r="B23" s="130">
        <v>20593848</v>
      </c>
      <c r="C23" s="130">
        <v>16913952</v>
      </c>
      <c r="D23" s="130">
        <v>16913952</v>
      </c>
    </row>
    <row r="24" spans="1:4" ht="15" customHeight="1" x14ac:dyDescent="0.25">
      <c r="A24" s="7" t="s">
        <v>268</v>
      </c>
      <c r="B24" s="130">
        <v>8236926.9400000004</v>
      </c>
      <c r="C24" s="130">
        <v>4228488</v>
      </c>
      <c r="D24" s="130">
        <v>4228488</v>
      </c>
    </row>
    <row r="25" spans="1:4" ht="15" customHeight="1" x14ac:dyDescent="0.25">
      <c r="A25" s="7" t="s">
        <v>269</v>
      </c>
      <c r="B25" s="130">
        <v>4228488</v>
      </c>
      <c r="C25" s="130">
        <v>6342732</v>
      </c>
      <c r="D25" s="130">
        <v>8456976</v>
      </c>
    </row>
    <row r="26" spans="1:4" ht="15" customHeight="1" x14ac:dyDescent="0.25">
      <c r="A26" s="7" t="s">
        <v>270</v>
      </c>
      <c r="B26" s="130">
        <v>11367811.33</v>
      </c>
      <c r="C26" s="130">
        <v>12685464</v>
      </c>
      <c r="D26" s="130">
        <v>12685464</v>
      </c>
    </row>
    <row r="27" spans="1:4" ht="15" customHeight="1" x14ac:dyDescent="0.25">
      <c r="A27" s="7" t="s">
        <v>207</v>
      </c>
      <c r="B27" s="130">
        <v>112550460</v>
      </c>
      <c r="C27" s="130">
        <v>29599416</v>
      </c>
      <c r="D27" s="130">
        <v>29599416</v>
      </c>
    </row>
    <row r="28" spans="1:4" ht="15" customHeight="1" x14ac:dyDescent="0.25">
      <c r="A28" s="7" t="s">
        <v>247</v>
      </c>
      <c r="B28" s="130">
        <v>59978952</v>
      </c>
      <c r="C28" s="130">
        <v>12685464</v>
      </c>
      <c r="D28" s="130">
        <v>12685464</v>
      </c>
    </row>
    <row r="29" spans="1:4" ht="15" customHeight="1" x14ac:dyDescent="0.25">
      <c r="A29" s="7" t="s">
        <v>208</v>
      </c>
      <c r="B29" s="130">
        <v>153159468</v>
      </c>
      <c r="C29" s="130">
        <v>46513368</v>
      </c>
      <c r="D29" s="130">
        <v>44399124</v>
      </c>
    </row>
    <row r="30" spans="1:4" ht="15" customHeight="1" x14ac:dyDescent="0.25">
      <c r="A30" s="7" t="s">
        <v>271</v>
      </c>
      <c r="B30" s="130">
        <v>23368488</v>
      </c>
      <c r="C30" s="130">
        <v>10571220</v>
      </c>
      <c r="D30" s="130">
        <v>10571220</v>
      </c>
    </row>
    <row r="31" spans="1:4" ht="15" customHeight="1" x14ac:dyDescent="0.25">
      <c r="A31" s="7" t="s">
        <v>159</v>
      </c>
      <c r="B31" s="130">
        <v>27662018.699999999</v>
      </c>
      <c r="C31" s="130">
        <v>10571220</v>
      </c>
      <c r="D31" s="130">
        <v>8456976</v>
      </c>
    </row>
    <row r="32" spans="1:4" ht="15" customHeight="1" x14ac:dyDescent="0.25">
      <c r="A32" s="7" t="s">
        <v>47</v>
      </c>
      <c r="B32" s="130">
        <v>71586419.329999998</v>
      </c>
      <c r="C32" s="130">
        <v>40170636</v>
      </c>
      <c r="D32" s="130">
        <v>42284880</v>
      </c>
    </row>
    <row r="33" spans="1:4" ht="15" customHeight="1" x14ac:dyDescent="0.25">
      <c r="A33" s="7" t="s">
        <v>272</v>
      </c>
      <c r="B33" s="130">
        <v>2114244</v>
      </c>
      <c r="C33" s="130">
        <v>2114244</v>
      </c>
      <c r="D33" s="130">
        <v>2114244</v>
      </c>
    </row>
    <row r="34" spans="1:4" ht="15" customHeight="1" x14ac:dyDescent="0.25">
      <c r="A34" s="7" t="s">
        <v>273</v>
      </c>
      <c r="B34" s="130">
        <v>38168196</v>
      </c>
      <c r="C34" s="130">
        <v>27485172</v>
      </c>
      <c r="D34" s="130">
        <v>27485172</v>
      </c>
    </row>
    <row r="35" spans="1:4" ht="15" customHeight="1" x14ac:dyDescent="0.25">
      <c r="A35" s="7" t="s">
        <v>209</v>
      </c>
      <c r="B35" s="130">
        <v>3366000</v>
      </c>
      <c r="C35" s="130">
        <v>8456976</v>
      </c>
      <c r="D35" s="130">
        <v>6342732</v>
      </c>
    </row>
    <row r="36" spans="1:4" ht="15" customHeight="1" x14ac:dyDescent="0.25">
      <c r="A36" s="7" t="s">
        <v>210</v>
      </c>
      <c r="B36" s="130">
        <v>54567613.619999997</v>
      </c>
      <c r="C36" s="130">
        <v>25370928</v>
      </c>
      <c r="D36" s="130">
        <v>23256684</v>
      </c>
    </row>
    <row r="37" spans="1:4" ht="15" customHeight="1" x14ac:dyDescent="0.25">
      <c r="A37" s="7" t="s">
        <v>9</v>
      </c>
      <c r="B37" s="130">
        <v>0</v>
      </c>
      <c r="C37" s="130">
        <v>1646740</v>
      </c>
      <c r="D37" s="130">
        <v>19140</v>
      </c>
    </row>
    <row r="38" spans="1:4" ht="19.5" customHeight="1" x14ac:dyDescent="0.25">
      <c r="A38" s="10" t="s">
        <v>195</v>
      </c>
      <c r="B38" s="132">
        <f t="shared" ref="B38:D38" si="1">SUM(B6:B37)</f>
        <v>1140660516.5799999</v>
      </c>
      <c r="C38" s="132">
        <f t="shared" si="1"/>
        <v>625348720</v>
      </c>
      <c r="D38" s="132">
        <f t="shared" si="1"/>
        <v>625835364</v>
      </c>
    </row>
    <row r="39" spans="1:4" x14ac:dyDescent="0.25">
      <c r="B39" s="18"/>
      <c r="C39" s="18"/>
      <c r="D39" s="18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tabColor rgb="FF0000CC"/>
    <pageSetUpPr fitToPage="1"/>
  </sheetPr>
  <dimension ref="A1:M37"/>
  <sheetViews>
    <sheetView view="pageBreakPreview" zoomScaleNormal="100" zoomScaleSheetLayoutView="100" workbookViewId="0">
      <selection activeCell="J26" sqref="J26"/>
    </sheetView>
  </sheetViews>
  <sheetFormatPr defaultColWidth="9.28515625" defaultRowHeight="15" x14ac:dyDescent="0.25"/>
  <cols>
    <col min="1" max="1" width="47.140625" style="2" customWidth="1"/>
    <col min="2" max="2" width="16.71093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6.140625" style="2" customWidth="1"/>
    <col min="14" max="16384" width="9.28515625" style="2"/>
  </cols>
  <sheetData>
    <row r="1" spans="1:13" ht="57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123</v>
      </c>
      <c r="E2" s="55" t="s">
        <v>29</v>
      </c>
      <c r="F2" s="54" t="s">
        <v>26</v>
      </c>
      <c r="G2" s="55" t="s">
        <v>15</v>
      </c>
      <c r="H2" s="55" t="s">
        <v>28</v>
      </c>
      <c r="I2" s="54" t="s">
        <v>36</v>
      </c>
      <c r="J2" s="55">
        <f>B37</f>
        <v>4310400</v>
      </c>
      <c r="K2" s="55">
        <f>C37</f>
        <v>4310400</v>
      </c>
      <c r="L2" s="55">
        <f>D37</f>
        <v>4310400</v>
      </c>
      <c r="M2" s="93"/>
    </row>
    <row r="3" spans="1:13" ht="56.45" customHeight="1" x14ac:dyDescent="0.25">
      <c r="A3" s="177" t="s">
        <v>302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150</v>
      </c>
      <c r="J5" s="12"/>
      <c r="K5" s="12"/>
      <c r="L5" s="12"/>
    </row>
    <row r="6" spans="1:13" ht="14.25" customHeight="1" x14ac:dyDescent="0.25">
      <c r="A6" s="44" t="s">
        <v>6</v>
      </c>
      <c r="B6" s="152">
        <v>931200</v>
      </c>
      <c r="C6" s="46">
        <v>931200</v>
      </c>
      <c r="D6" s="46">
        <v>931200</v>
      </c>
      <c r="J6" s="6"/>
      <c r="K6" s="6"/>
      <c r="L6" s="6"/>
    </row>
    <row r="7" spans="1:13" ht="15" customHeight="1" x14ac:dyDescent="0.25">
      <c r="A7" s="44" t="s">
        <v>7</v>
      </c>
      <c r="B7" s="152">
        <v>141600</v>
      </c>
      <c r="C7" s="46">
        <v>141600</v>
      </c>
      <c r="D7" s="46">
        <v>141600</v>
      </c>
    </row>
    <row r="8" spans="1:13" ht="15" customHeight="1" x14ac:dyDescent="0.25">
      <c r="A8" s="44" t="s">
        <v>166</v>
      </c>
      <c r="B8" s="152">
        <v>380800</v>
      </c>
      <c r="C8" s="46">
        <v>380800</v>
      </c>
      <c r="D8" s="46">
        <v>380800</v>
      </c>
    </row>
    <row r="9" spans="1:13" ht="15" customHeight="1" x14ac:dyDescent="0.25">
      <c r="A9" s="44" t="s">
        <v>228</v>
      </c>
      <c r="B9" s="152">
        <v>123500</v>
      </c>
      <c r="C9" s="46">
        <v>130800</v>
      </c>
      <c r="D9" s="46">
        <v>130800</v>
      </c>
    </row>
    <row r="10" spans="1:13" ht="15" customHeight="1" x14ac:dyDescent="0.25">
      <c r="A10" s="44" t="s">
        <v>222</v>
      </c>
      <c r="B10" s="152">
        <v>57200</v>
      </c>
      <c r="C10" s="46">
        <v>57200</v>
      </c>
      <c r="D10" s="46">
        <v>57200</v>
      </c>
    </row>
    <row r="11" spans="1:13" ht="15" customHeight="1" x14ac:dyDescent="0.25">
      <c r="A11" s="44" t="s">
        <v>263</v>
      </c>
      <c r="B11" s="152">
        <v>59600</v>
      </c>
      <c r="C11" s="46">
        <v>59600</v>
      </c>
      <c r="D11" s="46">
        <v>59600</v>
      </c>
    </row>
    <row r="12" spans="1:13" ht="15" customHeight="1" x14ac:dyDescent="0.25">
      <c r="A12" s="44" t="s">
        <v>230</v>
      </c>
      <c r="B12" s="152">
        <v>76400</v>
      </c>
      <c r="C12" s="46">
        <v>76400</v>
      </c>
      <c r="D12" s="46">
        <v>76400</v>
      </c>
    </row>
    <row r="13" spans="1:13" ht="15" customHeight="1" x14ac:dyDescent="0.25">
      <c r="A13" s="44" t="s">
        <v>264</v>
      </c>
      <c r="B13" s="152">
        <v>166800</v>
      </c>
      <c r="C13" s="46">
        <v>166800</v>
      </c>
      <c r="D13" s="46">
        <v>166800</v>
      </c>
    </row>
    <row r="14" spans="1:13" ht="15" customHeight="1" x14ac:dyDescent="0.25">
      <c r="A14" s="44" t="s">
        <v>232</v>
      </c>
      <c r="B14" s="152">
        <v>79600</v>
      </c>
      <c r="C14" s="46">
        <v>79600</v>
      </c>
      <c r="D14" s="46">
        <v>79600</v>
      </c>
    </row>
    <row r="15" spans="1:13" ht="15" customHeight="1" x14ac:dyDescent="0.25">
      <c r="A15" s="44" t="s">
        <v>265</v>
      </c>
      <c r="B15" s="152">
        <v>96500</v>
      </c>
      <c r="C15" s="46">
        <v>94000</v>
      </c>
      <c r="D15" s="46">
        <v>94000</v>
      </c>
    </row>
    <row r="16" spans="1:13" ht="15" customHeight="1" x14ac:dyDescent="0.25">
      <c r="A16" s="44" t="s">
        <v>266</v>
      </c>
      <c r="B16" s="152">
        <v>259200</v>
      </c>
      <c r="C16" s="46">
        <v>259200</v>
      </c>
      <c r="D16" s="46">
        <v>259200</v>
      </c>
    </row>
    <row r="17" spans="1:4" ht="15" customHeight="1" x14ac:dyDescent="0.25">
      <c r="A17" s="44" t="s">
        <v>184</v>
      </c>
      <c r="B17" s="152">
        <v>34400</v>
      </c>
      <c r="C17" s="46">
        <v>34400</v>
      </c>
      <c r="D17" s="46">
        <v>34400</v>
      </c>
    </row>
    <row r="18" spans="1:4" ht="15" customHeight="1" x14ac:dyDescent="0.25">
      <c r="A18" s="44" t="s">
        <v>8</v>
      </c>
      <c r="B18" s="152">
        <v>71200</v>
      </c>
      <c r="C18" s="46">
        <v>71200</v>
      </c>
      <c r="D18" s="46">
        <v>71200</v>
      </c>
    </row>
    <row r="19" spans="1:4" ht="15" customHeight="1" x14ac:dyDescent="0.25">
      <c r="A19" s="44" t="s">
        <v>217</v>
      </c>
      <c r="B19" s="152">
        <v>88000</v>
      </c>
      <c r="C19" s="46">
        <v>88000</v>
      </c>
      <c r="D19" s="46">
        <v>88000</v>
      </c>
    </row>
    <row r="20" spans="1:4" ht="15" customHeight="1" x14ac:dyDescent="0.25">
      <c r="A20" s="44" t="s">
        <v>267</v>
      </c>
      <c r="B20" s="152">
        <v>192000</v>
      </c>
      <c r="C20" s="46">
        <v>192000</v>
      </c>
      <c r="D20" s="46">
        <v>192000</v>
      </c>
    </row>
    <row r="21" spans="1:4" ht="15" customHeight="1" x14ac:dyDescent="0.25">
      <c r="A21" s="44" t="s">
        <v>204</v>
      </c>
      <c r="B21" s="152">
        <v>187600</v>
      </c>
      <c r="C21" s="46">
        <v>187600</v>
      </c>
      <c r="D21" s="46">
        <v>187600</v>
      </c>
    </row>
    <row r="22" spans="1:4" ht="15" customHeight="1" x14ac:dyDescent="0.25">
      <c r="A22" s="44" t="s">
        <v>205</v>
      </c>
      <c r="B22" s="152">
        <v>148000</v>
      </c>
      <c r="C22" s="46">
        <v>148000</v>
      </c>
      <c r="D22" s="46">
        <v>148000</v>
      </c>
    </row>
    <row r="23" spans="1:4" ht="15" customHeight="1" x14ac:dyDescent="0.25">
      <c r="A23" s="44" t="s">
        <v>206</v>
      </c>
      <c r="B23" s="152">
        <v>130000</v>
      </c>
      <c r="C23" s="46">
        <v>130000</v>
      </c>
      <c r="D23" s="46">
        <v>130000</v>
      </c>
    </row>
    <row r="24" spans="1:4" ht="15" customHeight="1" x14ac:dyDescent="0.25">
      <c r="A24" s="44" t="s">
        <v>268</v>
      </c>
      <c r="B24" s="152">
        <v>42800</v>
      </c>
      <c r="C24" s="46">
        <v>42800</v>
      </c>
      <c r="D24" s="46">
        <v>42800</v>
      </c>
    </row>
    <row r="25" spans="1:4" ht="15" customHeight="1" x14ac:dyDescent="0.25">
      <c r="A25" s="44" t="s">
        <v>269</v>
      </c>
      <c r="B25" s="152">
        <v>42800</v>
      </c>
      <c r="C25" s="46">
        <v>42800</v>
      </c>
      <c r="D25" s="46">
        <v>42800</v>
      </c>
    </row>
    <row r="26" spans="1:4" ht="15" customHeight="1" x14ac:dyDescent="0.25">
      <c r="A26" s="44" t="s">
        <v>270</v>
      </c>
      <c r="B26" s="152">
        <v>77200</v>
      </c>
      <c r="C26" s="46">
        <v>77200</v>
      </c>
      <c r="D26" s="46">
        <v>77200</v>
      </c>
    </row>
    <row r="27" spans="1:4" ht="15" customHeight="1" x14ac:dyDescent="0.25">
      <c r="A27" s="44" t="s">
        <v>207</v>
      </c>
      <c r="B27" s="152">
        <v>124800</v>
      </c>
      <c r="C27" s="46">
        <v>124800</v>
      </c>
      <c r="D27" s="46">
        <v>124800</v>
      </c>
    </row>
    <row r="28" spans="1:4" ht="15" customHeight="1" x14ac:dyDescent="0.25">
      <c r="A28" s="44" t="s">
        <v>247</v>
      </c>
      <c r="B28" s="152">
        <v>79600</v>
      </c>
      <c r="C28" s="46">
        <v>79600</v>
      </c>
      <c r="D28" s="46">
        <v>79600</v>
      </c>
    </row>
    <row r="29" spans="1:4" ht="15" customHeight="1" x14ac:dyDescent="0.25">
      <c r="A29" s="44" t="s">
        <v>208</v>
      </c>
      <c r="B29" s="152">
        <v>34400</v>
      </c>
      <c r="C29" s="46">
        <v>34400</v>
      </c>
      <c r="D29" s="46">
        <v>34400</v>
      </c>
    </row>
    <row r="30" spans="1:4" ht="15" customHeight="1" x14ac:dyDescent="0.25">
      <c r="A30" s="44" t="s">
        <v>271</v>
      </c>
      <c r="B30" s="152">
        <v>48800</v>
      </c>
      <c r="C30" s="46">
        <v>48800</v>
      </c>
      <c r="D30" s="46">
        <v>48800</v>
      </c>
    </row>
    <row r="31" spans="1:4" ht="15" customHeight="1" x14ac:dyDescent="0.25">
      <c r="A31" s="44" t="s">
        <v>159</v>
      </c>
      <c r="B31" s="152">
        <v>59600</v>
      </c>
      <c r="C31" s="46">
        <v>59600</v>
      </c>
      <c r="D31" s="46">
        <v>59600</v>
      </c>
    </row>
    <row r="32" spans="1:4" ht="15" customHeight="1" x14ac:dyDescent="0.25">
      <c r="A32" s="44" t="s">
        <v>47</v>
      </c>
      <c r="B32" s="152">
        <v>110800</v>
      </c>
      <c r="C32" s="46">
        <v>110800</v>
      </c>
      <c r="D32" s="46">
        <v>110800</v>
      </c>
    </row>
    <row r="33" spans="1:4" ht="15" customHeight="1" x14ac:dyDescent="0.25">
      <c r="A33" s="44" t="s">
        <v>272</v>
      </c>
      <c r="B33" s="152">
        <v>88000</v>
      </c>
      <c r="C33" s="46">
        <v>88000</v>
      </c>
      <c r="D33" s="46">
        <v>88000</v>
      </c>
    </row>
    <row r="34" spans="1:4" ht="15" customHeight="1" x14ac:dyDescent="0.25">
      <c r="A34" s="44" t="s">
        <v>273</v>
      </c>
      <c r="B34" s="152">
        <v>158400</v>
      </c>
      <c r="C34" s="46">
        <v>158400</v>
      </c>
      <c r="D34" s="46">
        <v>158400</v>
      </c>
    </row>
    <row r="35" spans="1:4" ht="15" customHeight="1" x14ac:dyDescent="0.25">
      <c r="A35" s="44" t="s">
        <v>209</v>
      </c>
      <c r="B35" s="152">
        <v>160000</v>
      </c>
      <c r="C35" s="46">
        <v>155200</v>
      </c>
      <c r="D35" s="46">
        <v>155200</v>
      </c>
    </row>
    <row r="36" spans="1:4" ht="15" customHeight="1" x14ac:dyDescent="0.25">
      <c r="A36" s="44" t="s">
        <v>210</v>
      </c>
      <c r="B36" s="152">
        <v>59600</v>
      </c>
      <c r="C36" s="46">
        <v>59600</v>
      </c>
      <c r="D36" s="46">
        <v>59600</v>
      </c>
    </row>
    <row r="37" spans="1:4" ht="19.5" customHeight="1" x14ac:dyDescent="0.25">
      <c r="A37" s="10" t="s">
        <v>195</v>
      </c>
      <c r="B37" s="11">
        <f t="shared" ref="B37" si="0">SUM(B6:B36)</f>
        <v>4310400</v>
      </c>
      <c r="C37" s="11">
        <f>SUM(C6:C36)</f>
        <v>4310400</v>
      </c>
      <c r="D37" s="11">
        <f>SUM(D6:D36)</f>
        <v>4310400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tabColor rgb="FF0000CC"/>
    <pageSetUpPr fitToPage="1"/>
  </sheetPr>
  <dimension ref="A1:M37"/>
  <sheetViews>
    <sheetView view="pageBreakPreview" zoomScaleNormal="100" zoomScaleSheetLayoutView="100" workbookViewId="0">
      <selection activeCell="J26" sqref="J26"/>
    </sheetView>
  </sheetViews>
  <sheetFormatPr defaultColWidth="9.140625" defaultRowHeight="15" x14ac:dyDescent="0.25"/>
  <cols>
    <col min="1" max="1" width="47.28515625" style="2" customWidth="1"/>
    <col min="2" max="2" width="19.71093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8.7109375" style="2" customWidth="1"/>
    <col min="14" max="16384" width="9.140625" style="2"/>
  </cols>
  <sheetData>
    <row r="1" spans="1:13" ht="4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 t="e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#REF!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124</v>
      </c>
      <c r="E2" s="55" t="s">
        <v>29</v>
      </c>
      <c r="F2" s="54" t="s">
        <v>26</v>
      </c>
      <c r="G2" s="55" t="s">
        <v>15</v>
      </c>
      <c r="H2" s="55" t="s">
        <v>261</v>
      </c>
      <c r="I2" s="54" t="s">
        <v>36</v>
      </c>
      <c r="J2" s="55" t="e">
        <f>#REF!</f>
        <v>#REF!</v>
      </c>
      <c r="K2" s="55">
        <f t="shared" ref="K2:L2" si="0">C37</f>
        <v>485326261.39999998</v>
      </c>
      <c r="L2" s="55">
        <f t="shared" si="0"/>
        <v>485326261.39999998</v>
      </c>
      <c r="M2" s="93"/>
    </row>
    <row r="3" spans="1:13" ht="42.6" customHeight="1" x14ac:dyDescent="0.25">
      <c r="A3" s="177" t="s">
        <v>303</v>
      </c>
      <c r="B3" s="176"/>
      <c r="C3" s="176"/>
      <c r="D3" s="176"/>
      <c r="E3" s="77"/>
      <c r="F3" s="77"/>
      <c r="G3" s="77"/>
      <c r="H3" s="77"/>
      <c r="I3" s="77"/>
      <c r="J3" s="77"/>
      <c r="K3" s="77"/>
      <c r="L3" s="77"/>
      <c r="M3" s="78"/>
    </row>
    <row r="4" spans="1:13" ht="20.25" customHeight="1" x14ac:dyDescent="0.25">
      <c r="A4" s="1"/>
      <c r="B4" s="1"/>
      <c r="C4" s="4"/>
      <c r="D4" s="4" t="s">
        <v>0</v>
      </c>
      <c r="E4" s="79"/>
      <c r="F4" s="79"/>
      <c r="G4" s="79"/>
      <c r="H4" s="79"/>
      <c r="I4" s="80"/>
      <c r="J4" s="81"/>
      <c r="K4" s="81"/>
      <c r="L4" s="81"/>
      <c r="M4" s="78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150</v>
      </c>
      <c r="E5" s="78"/>
      <c r="F5" s="78"/>
      <c r="G5" s="78"/>
      <c r="H5" s="78"/>
      <c r="I5" s="78"/>
      <c r="J5" s="82"/>
      <c r="K5" s="82"/>
      <c r="L5" s="82"/>
      <c r="M5" s="78"/>
    </row>
    <row r="6" spans="1:13" ht="15" customHeight="1" x14ac:dyDescent="0.25">
      <c r="A6" s="47" t="s">
        <v>6</v>
      </c>
      <c r="B6" s="48">
        <v>116400600</v>
      </c>
      <c r="C6" s="48">
        <v>118716100</v>
      </c>
      <c r="D6" s="104">
        <v>112724400</v>
      </c>
      <c r="E6" s="78"/>
      <c r="F6" s="78"/>
      <c r="G6" s="78"/>
      <c r="H6" s="78"/>
      <c r="I6" s="78"/>
      <c r="J6" s="94"/>
      <c r="K6" s="94"/>
      <c r="L6" s="94"/>
      <c r="M6" s="78"/>
    </row>
    <row r="7" spans="1:13" ht="15" customHeight="1" x14ac:dyDescent="0.25">
      <c r="A7" s="47" t="s">
        <v>7</v>
      </c>
      <c r="B7" s="48">
        <v>22961300</v>
      </c>
      <c r="C7" s="48">
        <v>24872600</v>
      </c>
      <c r="D7" s="104">
        <v>23300200</v>
      </c>
      <c r="E7" s="78"/>
      <c r="F7" s="78"/>
      <c r="G7" s="78"/>
      <c r="H7" s="78"/>
      <c r="I7" s="78"/>
      <c r="J7" s="78"/>
      <c r="K7" s="78"/>
      <c r="L7" s="78"/>
      <c r="M7" s="78"/>
    </row>
    <row r="8" spans="1:13" ht="15" customHeight="1" x14ac:dyDescent="0.25">
      <c r="A8" s="47" t="s">
        <v>166</v>
      </c>
      <c r="B8" s="48">
        <v>20837300</v>
      </c>
      <c r="C8" s="48">
        <v>20796400</v>
      </c>
      <c r="D8" s="104">
        <v>21577100</v>
      </c>
      <c r="E8" s="78"/>
      <c r="F8" s="78"/>
      <c r="G8" s="78"/>
      <c r="H8" s="78"/>
      <c r="I8" s="78"/>
      <c r="J8" s="78"/>
      <c r="K8" s="78"/>
      <c r="L8" s="78"/>
      <c r="M8" s="78"/>
    </row>
    <row r="9" spans="1:13" ht="15" customHeight="1" x14ac:dyDescent="0.25">
      <c r="A9" s="47" t="s">
        <v>228</v>
      </c>
      <c r="B9" s="48">
        <v>13778700</v>
      </c>
      <c r="C9" s="48">
        <v>13586000</v>
      </c>
      <c r="D9" s="104">
        <v>15311500</v>
      </c>
      <c r="E9" s="78"/>
      <c r="F9" s="78"/>
      <c r="G9" s="78"/>
      <c r="H9" s="78"/>
      <c r="I9" s="78"/>
      <c r="J9" s="78"/>
      <c r="K9" s="78"/>
      <c r="L9" s="78"/>
      <c r="M9" s="78"/>
    </row>
    <row r="10" spans="1:13" ht="15" customHeight="1" x14ac:dyDescent="0.25">
      <c r="A10" s="47" t="s">
        <v>222</v>
      </c>
      <c r="B10" s="48">
        <v>5044600</v>
      </c>
      <c r="C10" s="48">
        <v>5273400</v>
      </c>
      <c r="D10" s="48">
        <v>5458600</v>
      </c>
    </row>
    <row r="11" spans="1:13" ht="15" customHeight="1" x14ac:dyDescent="0.25">
      <c r="A11" s="47" t="s">
        <v>263</v>
      </c>
      <c r="B11" s="48">
        <v>7003600</v>
      </c>
      <c r="C11" s="48">
        <v>6997600</v>
      </c>
      <c r="D11" s="48">
        <v>8985400</v>
      </c>
    </row>
    <row r="12" spans="1:13" ht="15" customHeight="1" x14ac:dyDescent="0.25">
      <c r="A12" s="47" t="s">
        <v>230</v>
      </c>
      <c r="B12" s="48">
        <v>17325600</v>
      </c>
      <c r="C12" s="48">
        <v>15297800</v>
      </c>
      <c r="D12" s="48">
        <v>14756800</v>
      </c>
    </row>
    <row r="13" spans="1:13" ht="15" customHeight="1" x14ac:dyDescent="0.25">
      <c r="A13" s="47" t="s">
        <v>264</v>
      </c>
      <c r="B13" s="48">
        <v>11119000</v>
      </c>
      <c r="C13" s="48">
        <v>11054500</v>
      </c>
      <c r="D13" s="48">
        <v>12612400</v>
      </c>
    </row>
    <row r="14" spans="1:13" ht="15" customHeight="1" x14ac:dyDescent="0.25">
      <c r="A14" s="47" t="s">
        <v>232</v>
      </c>
      <c r="B14" s="48">
        <v>5361100</v>
      </c>
      <c r="C14" s="48">
        <v>5451200</v>
      </c>
      <c r="D14" s="48">
        <v>6626900</v>
      </c>
    </row>
    <row r="15" spans="1:13" ht="15" customHeight="1" x14ac:dyDescent="0.25">
      <c r="A15" s="47" t="s">
        <v>265</v>
      </c>
      <c r="B15" s="48">
        <v>6769800</v>
      </c>
      <c r="C15" s="48">
        <v>6447000</v>
      </c>
      <c r="D15" s="48">
        <v>7187800</v>
      </c>
    </row>
    <row r="16" spans="1:13" ht="15" customHeight="1" x14ac:dyDescent="0.25">
      <c r="A16" s="47" t="s">
        <v>266</v>
      </c>
      <c r="B16" s="48">
        <v>16404700</v>
      </c>
      <c r="C16" s="48">
        <v>16809900</v>
      </c>
      <c r="D16" s="48">
        <v>13667800</v>
      </c>
    </row>
    <row r="17" spans="1:4" ht="15" customHeight="1" x14ac:dyDescent="0.25">
      <c r="A17" s="47" t="s">
        <v>184</v>
      </c>
      <c r="B17" s="48">
        <v>4322300</v>
      </c>
      <c r="C17" s="48">
        <v>4515100</v>
      </c>
      <c r="D17" s="48">
        <v>4762900</v>
      </c>
    </row>
    <row r="18" spans="1:4" ht="15" customHeight="1" x14ac:dyDescent="0.25">
      <c r="A18" s="47" t="s">
        <v>8</v>
      </c>
      <c r="B18" s="48">
        <v>11861400</v>
      </c>
      <c r="C18" s="48">
        <v>11467400</v>
      </c>
      <c r="D18" s="48">
        <v>10434500</v>
      </c>
    </row>
    <row r="19" spans="1:4" ht="15" customHeight="1" x14ac:dyDescent="0.25">
      <c r="A19" s="47" t="s">
        <v>217</v>
      </c>
      <c r="B19" s="48">
        <v>7909300</v>
      </c>
      <c r="C19" s="48">
        <v>7700500</v>
      </c>
      <c r="D19" s="48">
        <v>8275100</v>
      </c>
    </row>
    <row r="20" spans="1:4" ht="15" customHeight="1" x14ac:dyDescent="0.25">
      <c r="A20" s="47" t="s">
        <v>267</v>
      </c>
      <c r="B20" s="48">
        <v>14482200</v>
      </c>
      <c r="C20" s="48">
        <v>14187200</v>
      </c>
      <c r="D20" s="48">
        <v>13568200</v>
      </c>
    </row>
    <row r="21" spans="1:4" ht="15" customHeight="1" x14ac:dyDescent="0.25">
      <c r="A21" s="47" t="s">
        <v>204</v>
      </c>
      <c r="B21" s="48">
        <v>8385100</v>
      </c>
      <c r="C21" s="48">
        <v>8357300</v>
      </c>
      <c r="D21" s="48">
        <v>9770100</v>
      </c>
    </row>
    <row r="22" spans="1:4" ht="15" customHeight="1" x14ac:dyDescent="0.25">
      <c r="A22" s="47" t="s">
        <v>205</v>
      </c>
      <c r="B22" s="48">
        <v>11684000</v>
      </c>
      <c r="C22" s="48">
        <v>10542800</v>
      </c>
      <c r="D22" s="48">
        <v>11813200</v>
      </c>
    </row>
    <row r="23" spans="1:4" ht="15" customHeight="1" x14ac:dyDescent="0.25">
      <c r="A23" s="47" t="s">
        <v>206</v>
      </c>
      <c r="B23" s="48">
        <v>13603300</v>
      </c>
      <c r="C23" s="48">
        <v>13104300</v>
      </c>
      <c r="D23" s="48">
        <v>14277600</v>
      </c>
    </row>
    <row r="24" spans="1:4" ht="15" customHeight="1" x14ac:dyDescent="0.25">
      <c r="A24" s="47" t="s">
        <v>268</v>
      </c>
      <c r="B24" s="48">
        <v>9883700</v>
      </c>
      <c r="C24" s="48">
        <v>9117400</v>
      </c>
      <c r="D24" s="48">
        <v>10234600</v>
      </c>
    </row>
    <row r="25" spans="1:4" ht="15" customHeight="1" x14ac:dyDescent="0.25">
      <c r="A25" s="47" t="s">
        <v>269</v>
      </c>
      <c r="B25" s="48">
        <v>10296300</v>
      </c>
      <c r="C25" s="48">
        <v>9398700</v>
      </c>
      <c r="D25" s="48">
        <v>10541900</v>
      </c>
    </row>
    <row r="26" spans="1:4" ht="15" customHeight="1" x14ac:dyDescent="0.25">
      <c r="A26" s="47" t="s">
        <v>270</v>
      </c>
      <c r="B26" s="48">
        <v>7515600</v>
      </c>
      <c r="C26" s="48">
        <v>7462300</v>
      </c>
      <c r="D26" s="48">
        <v>7865500</v>
      </c>
    </row>
    <row r="27" spans="1:4" ht="15" customHeight="1" x14ac:dyDescent="0.25">
      <c r="A27" s="47" t="s">
        <v>207</v>
      </c>
      <c r="B27" s="48">
        <v>12870200</v>
      </c>
      <c r="C27" s="48">
        <v>13011200</v>
      </c>
      <c r="D27" s="48">
        <v>11999300</v>
      </c>
    </row>
    <row r="28" spans="1:4" ht="15" customHeight="1" x14ac:dyDescent="0.25">
      <c r="A28" s="47" t="s">
        <v>247</v>
      </c>
      <c r="B28" s="48">
        <v>9034900</v>
      </c>
      <c r="C28" s="48">
        <v>9407600</v>
      </c>
      <c r="D28" s="48">
        <v>8192600</v>
      </c>
    </row>
    <row r="29" spans="1:4" ht="15" customHeight="1" x14ac:dyDescent="0.25">
      <c r="A29" s="47" t="s">
        <v>208</v>
      </c>
      <c r="B29" s="48">
        <v>31214561.399999999</v>
      </c>
      <c r="C29" s="48">
        <v>32914561.399999999</v>
      </c>
      <c r="D29" s="48">
        <v>33795461.399999999</v>
      </c>
    </row>
    <row r="30" spans="1:4" ht="15" customHeight="1" x14ac:dyDescent="0.25">
      <c r="A30" s="47" t="s">
        <v>271</v>
      </c>
      <c r="B30" s="48">
        <v>10330200</v>
      </c>
      <c r="C30" s="48">
        <v>10471100</v>
      </c>
      <c r="D30" s="48">
        <v>11050500</v>
      </c>
    </row>
    <row r="31" spans="1:4" ht="15" customHeight="1" x14ac:dyDescent="0.25">
      <c r="A31" s="47" t="s">
        <v>159</v>
      </c>
      <c r="B31" s="48">
        <v>10925700</v>
      </c>
      <c r="C31" s="48">
        <v>11061400</v>
      </c>
      <c r="D31" s="48">
        <v>12761200</v>
      </c>
    </row>
    <row r="32" spans="1:4" ht="15" customHeight="1" x14ac:dyDescent="0.25">
      <c r="A32" s="47" t="s">
        <v>47</v>
      </c>
      <c r="B32" s="48">
        <v>17482400</v>
      </c>
      <c r="C32" s="48">
        <v>17711400</v>
      </c>
      <c r="D32" s="48">
        <v>15617600</v>
      </c>
    </row>
    <row r="33" spans="1:4" ht="15" customHeight="1" x14ac:dyDescent="0.25">
      <c r="A33" s="47" t="s">
        <v>272</v>
      </c>
      <c r="B33" s="48">
        <v>6589300</v>
      </c>
      <c r="C33" s="48">
        <v>6872900</v>
      </c>
      <c r="D33" s="48">
        <v>7100200</v>
      </c>
    </row>
    <row r="34" spans="1:4" ht="15" customHeight="1" x14ac:dyDescent="0.25">
      <c r="A34" s="47" t="s">
        <v>273</v>
      </c>
      <c r="B34" s="48">
        <v>16905800</v>
      </c>
      <c r="C34" s="48">
        <v>15396200</v>
      </c>
      <c r="D34" s="48">
        <v>15834900</v>
      </c>
    </row>
    <row r="35" spans="1:4" ht="15" customHeight="1" x14ac:dyDescent="0.25">
      <c r="A35" s="47" t="s">
        <v>209</v>
      </c>
      <c r="B35" s="48">
        <v>9120400</v>
      </c>
      <c r="C35" s="48">
        <v>9259300</v>
      </c>
      <c r="D35" s="48">
        <v>9578400</v>
      </c>
    </row>
    <row r="36" spans="1:4" ht="15" customHeight="1" x14ac:dyDescent="0.25">
      <c r="A36" s="47" t="s">
        <v>210</v>
      </c>
      <c r="B36" s="48">
        <v>17903300</v>
      </c>
      <c r="C36" s="48">
        <v>18065100</v>
      </c>
      <c r="D36" s="48">
        <v>15643600</v>
      </c>
    </row>
    <row r="37" spans="1:4" ht="19.5" customHeight="1" x14ac:dyDescent="0.25">
      <c r="A37" s="10" t="s">
        <v>195</v>
      </c>
      <c r="B37" s="11">
        <f t="shared" ref="B37" si="1">SUM(B6:B36)</f>
        <v>485326261.39999998</v>
      </c>
      <c r="C37" s="11">
        <f>SUM(C6:C36)</f>
        <v>485326261.39999998</v>
      </c>
      <c r="D37" s="11">
        <f>SUM(D6:D36)</f>
        <v>485326261.39999998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4" fitToHeight="0" orientation="portrait" r:id="rId1"/>
  <headerFooter>
    <oddHeader>&amp;C&amp;P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view="pageBreakPreview" zoomScaleNormal="100" zoomScaleSheetLayoutView="100" workbookViewId="0">
      <selection activeCell="A3" sqref="A3:D3"/>
    </sheetView>
  </sheetViews>
  <sheetFormatPr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5.5703125" style="2" customWidth="1"/>
  </cols>
  <sheetData>
    <row r="1" spans="1:13" ht="44.2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2.5" customHeight="1" x14ac:dyDescent="0.25">
      <c r="A2" s="1"/>
      <c r="B2" s="1"/>
      <c r="C2" s="3"/>
      <c r="D2" s="119" t="s">
        <v>125</v>
      </c>
      <c r="E2" s="55" t="s">
        <v>151</v>
      </c>
      <c r="F2" s="54" t="s">
        <v>10</v>
      </c>
      <c r="G2" s="55" t="s">
        <v>33</v>
      </c>
      <c r="H2" s="55" t="s">
        <v>168</v>
      </c>
      <c r="I2" s="54">
        <v>530</v>
      </c>
      <c r="J2" s="55">
        <f>B31</f>
        <v>1460291</v>
      </c>
      <c r="K2" s="55">
        <f t="shared" ref="K2:L2" si="0">C31</f>
        <v>1460291</v>
      </c>
      <c r="L2" s="55">
        <f t="shared" si="0"/>
        <v>1460291</v>
      </c>
      <c r="M2" s="93"/>
    </row>
    <row r="3" spans="1:13" ht="82.15" customHeight="1" x14ac:dyDescent="0.25">
      <c r="A3" s="177" t="s">
        <v>304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15.75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31.5" x14ac:dyDescent="0.25">
      <c r="A5" s="5" t="s">
        <v>3</v>
      </c>
      <c r="B5" s="5" t="s">
        <v>4</v>
      </c>
      <c r="C5" s="5" t="s">
        <v>5</v>
      </c>
      <c r="D5" s="5" t="s">
        <v>150</v>
      </c>
      <c r="J5" s="12"/>
      <c r="K5" s="12"/>
      <c r="L5" s="12"/>
    </row>
    <row r="6" spans="1:13" ht="15.75" x14ac:dyDescent="0.25">
      <c r="A6" s="7" t="s">
        <v>6</v>
      </c>
      <c r="B6" s="8">
        <v>112331</v>
      </c>
      <c r="C6" s="8">
        <v>112331</v>
      </c>
      <c r="D6" s="8">
        <v>112331</v>
      </c>
      <c r="J6" s="6"/>
      <c r="K6" s="6"/>
      <c r="L6" s="6"/>
    </row>
    <row r="7" spans="1:13" ht="15.75" x14ac:dyDescent="0.25">
      <c r="A7" s="7" t="s">
        <v>7</v>
      </c>
      <c r="B7" s="8">
        <v>56165</v>
      </c>
      <c r="C7" s="8">
        <v>56165</v>
      </c>
      <c r="D7" s="8">
        <v>56165</v>
      </c>
    </row>
    <row r="8" spans="1:13" ht="15.75" x14ac:dyDescent="0.25">
      <c r="A8" s="7" t="s">
        <v>166</v>
      </c>
      <c r="B8" s="8">
        <v>56165</v>
      </c>
      <c r="C8" s="8">
        <v>56165</v>
      </c>
      <c r="D8" s="8">
        <v>56165</v>
      </c>
    </row>
    <row r="9" spans="1:13" ht="15.75" x14ac:dyDescent="0.25">
      <c r="A9" s="7" t="s">
        <v>263</v>
      </c>
      <c r="B9" s="8">
        <v>56165</v>
      </c>
      <c r="C9" s="8">
        <v>56165</v>
      </c>
      <c r="D9" s="8">
        <v>56165</v>
      </c>
    </row>
    <row r="10" spans="1:13" ht="15.75" x14ac:dyDescent="0.25">
      <c r="A10" s="7" t="s">
        <v>232</v>
      </c>
      <c r="B10" s="8">
        <v>56165</v>
      </c>
      <c r="C10" s="8">
        <v>56165</v>
      </c>
      <c r="D10" s="8">
        <v>56165</v>
      </c>
    </row>
    <row r="11" spans="1:13" ht="18.75" x14ac:dyDescent="0.25">
      <c r="A11" s="7" t="s">
        <v>265</v>
      </c>
      <c r="B11" s="8">
        <v>56165</v>
      </c>
      <c r="C11" s="8">
        <v>56165</v>
      </c>
      <c r="D11" s="8">
        <v>56165</v>
      </c>
      <c r="G11" s="22"/>
      <c r="H11" s="22"/>
      <c r="I11" s="22"/>
      <c r="J11" s="22"/>
      <c r="K11" s="22"/>
      <c r="L11" s="22"/>
    </row>
    <row r="12" spans="1:13" ht="18.75" x14ac:dyDescent="0.25">
      <c r="A12" s="7" t="s">
        <v>266</v>
      </c>
      <c r="B12" s="8">
        <v>56165</v>
      </c>
      <c r="C12" s="8">
        <v>56165</v>
      </c>
      <c r="D12" s="8">
        <v>56165</v>
      </c>
      <c r="G12" s="22"/>
      <c r="H12" s="22"/>
      <c r="I12" s="22"/>
      <c r="J12" s="22"/>
      <c r="K12" s="22"/>
      <c r="L12" s="22"/>
    </row>
    <row r="13" spans="1:13" ht="18.75" x14ac:dyDescent="0.25">
      <c r="A13" s="7" t="s">
        <v>184</v>
      </c>
      <c r="B13" s="8">
        <v>56165</v>
      </c>
      <c r="C13" s="8">
        <v>56165</v>
      </c>
      <c r="D13" s="8">
        <v>56165</v>
      </c>
      <c r="G13" s="22"/>
      <c r="H13" s="22"/>
      <c r="I13" s="22"/>
      <c r="J13" s="22"/>
      <c r="K13" s="22"/>
      <c r="L13" s="22"/>
    </row>
    <row r="14" spans="1:13" ht="18.75" x14ac:dyDescent="0.25">
      <c r="A14" s="7" t="s">
        <v>8</v>
      </c>
      <c r="B14" s="8">
        <v>56165</v>
      </c>
      <c r="C14" s="8">
        <v>56165</v>
      </c>
      <c r="D14" s="8">
        <v>56165</v>
      </c>
      <c r="G14" s="22"/>
      <c r="H14" s="22"/>
      <c r="I14" s="22"/>
      <c r="J14" s="22"/>
      <c r="K14" s="22"/>
      <c r="L14" s="22"/>
    </row>
    <row r="15" spans="1:13" ht="18.75" x14ac:dyDescent="0.25">
      <c r="A15" s="7" t="s">
        <v>267</v>
      </c>
      <c r="B15" s="8">
        <v>56165</v>
      </c>
      <c r="C15" s="8">
        <v>56165</v>
      </c>
      <c r="D15" s="8">
        <v>56165</v>
      </c>
      <c r="G15" s="22"/>
      <c r="H15" s="22"/>
      <c r="I15" s="22"/>
      <c r="J15" s="22"/>
      <c r="K15" s="22"/>
      <c r="L15" s="22"/>
    </row>
    <row r="16" spans="1:13" ht="18.75" x14ac:dyDescent="0.25">
      <c r="A16" s="7" t="s">
        <v>204</v>
      </c>
      <c r="B16" s="8">
        <v>56165</v>
      </c>
      <c r="C16" s="8">
        <v>56165</v>
      </c>
      <c r="D16" s="8">
        <v>56165</v>
      </c>
      <c r="G16" s="22"/>
      <c r="H16" s="22"/>
      <c r="I16" s="22"/>
      <c r="J16" s="22"/>
      <c r="K16" s="22"/>
      <c r="L16" s="22"/>
    </row>
    <row r="17" spans="1:12" ht="18.75" x14ac:dyDescent="0.25">
      <c r="A17" s="7" t="s">
        <v>205</v>
      </c>
      <c r="B17" s="8">
        <v>56165</v>
      </c>
      <c r="C17" s="8">
        <v>56165</v>
      </c>
      <c r="D17" s="8">
        <v>56165</v>
      </c>
      <c r="G17" s="22"/>
      <c r="H17" s="22"/>
      <c r="I17" s="22"/>
      <c r="J17" s="22"/>
      <c r="K17" s="22"/>
      <c r="L17" s="22"/>
    </row>
    <row r="18" spans="1:12" ht="18.75" x14ac:dyDescent="0.25">
      <c r="A18" s="7" t="s">
        <v>268</v>
      </c>
      <c r="B18" s="8">
        <v>56165</v>
      </c>
      <c r="C18" s="8">
        <v>56165</v>
      </c>
      <c r="D18" s="8">
        <v>56165</v>
      </c>
      <c r="G18" s="22"/>
      <c r="H18" s="22"/>
      <c r="I18" s="22"/>
      <c r="J18" s="22"/>
      <c r="K18" s="22"/>
      <c r="L18" s="22"/>
    </row>
    <row r="19" spans="1:12" ht="18.75" x14ac:dyDescent="0.25">
      <c r="A19" s="7" t="s">
        <v>269</v>
      </c>
      <c r="B19" s="8">
        <v>56165</v>
      </c>
      <c r="C19" s="8">
        <v>56165</v>
      </c>
      <c r="D19" s="8">
        <v>56165</v>
      </c>
      <c r="G19" s="22"/>
      <c r="H19" s="22"/>
      <c r="I19" s="22"/>
      <c r="J19" s="22"/>
      <c r="K19" s="22"/>
      <c r="L19" s="22"/>
    </row>
    <row r="20" spans="1:12" ht="18.75" x14ac:dyDescent="0.25">
      <c r="A20" s="7" t="s">
        <v>270</v>
      </c>
      <c r="B20" s="8">
        <v>56165</v>
      </c>
      <c r="C20" s="8">
        <v>56165</v>
      </c>
      <c r="D20" s="8">
        <v>56165</v>
      </c>
      <c r="G20" s="22"/>
      <c r="H20" s="22"/>
      <c r="I20" s="22"/>
      <c r="J20" s="22"/>
      <c r="K20" s="22"/>
      <c r="L20" s="22"/>
    </row>
    <row r="21" spans="1:12" ht="18.75" x14ac:dyDescent="0.25">
      <c r="A21" s="7" t="s">
        <v>207</v>
      </c>
      <c r="B21" s="8">
        <v>56165</v>
      </c>
      <c r="C21" s="8">
        <v>56165</v>
      </c>
      <c r="D21" s="8">
        <v>56165</v>
      </c>
      <c r="G21" s="22"/>
      <c r="H21" s="22"/>
      <c r="I21" s="22"/>
      <c r="J21" s="22"/>
      <c r="K21" s="22"/>
      <c r="L21" s="22"/>
    </row>
    <row r="22" spans="1:12" ht="15.75" x14ac:dyDescent="0.25">
      <c r="A22" s="7" t="s">
        <v>247</v>
      </c>
      <c r="B22" s="8">
        <v>56165</v>
      </c>
      <c r="C22" s="8">
        <v>56165</v>
      </c>
      <c r="D22" s="8">
        <v>56165</v>
      </c>
    </row>
    <row r="23" spans="1:12" ht="15.75" x14ac:dyDescent="0.25">
      <c r="A23" s="7" t="s">
        <v>208</v>
      </c>
      <c r="B23" s="8">
        <v>56165</v>
      </c>
      <c r="C23" s="8">
        <v>56165</v>
      </c>
      <c r="D23" s="8">
        <v>56165</v>
      </c>
    </row>
    <row r="24" spans="1:12" ht="15.75" x14ac:dyDescent="0.25">
      <c r="A24" s="7" t="s">
        <v>271</v>
      </c>
      <c r="B24" s="8">
        <v>56165</v>
      </c>
      <c r="C24" s="8">
        <v>56165</v>
      </c>
      <c r="D24" s="8">
        <v>56165</v>
      </c>
    </row>
    <row r="25" spans="1:12" ht="15.75" x14ac:dyDescent="0.25">
      <c r="A25" s="7" t="s">
        <v>159</v>
      </c>
      <c r="B25" s="8">
        <v>56165</v>
      </c>
      <c r="C25" s="8">
        <v>56165</v>
      </c>
      <c r="D25" s="8">
        <v>56165</v>
      </c>
    </row>
    <row r="26" spans="1:12" ht="15.75" x14ac:dyDescent="0.25">
      <c r="A26" s="7" t="s">
        <v>47</v>
      </c>
      <c r="B26" s="8">
        <v>56165</v>
      </c>
      <c r="C26" s="8">
        <v>56165</v>
      </c>
      <c r="D26" s="8">
        <v>56165</v>
      </c>
    </row>
    <row r="27" spans="1:12" ht="15.75" x14ac:dyDescent="0.25">
      <c r="A27" s="7" t="s">
        <v>272</v>
      </c>
      <c r="B27" s="8">
        <v>56165</v>
      </c>
      <c r="C27" s="8">
        <v>56165</v>
      </c>
      <c r="D27" s="8">
        <v>56165</v>
      </c>
    </row>
    <row r="28" spans="1:12" ht="15.75" x14ac:dyDescent="0.25">
      <c r="A28" s="7" t="s">
        <v>273</v>
      </c>
      <c r="B28" s="8">
        <v>56165</v>
      </c>
      <c r="C28" s="8">
        <v>56165</v>
      </c>
      <c r="D28" s="8">
        <v>56165</v>
      </c>
    </row>
    <row r="29" spans="1:12" ht="15.75" x14ac:dyDescent="0.25">
      <c r="A29" s="7" t="s">
        <v>209</v>
      </c>
      <c r="B29" s="8">
        <v>56165</v>
      </c>
      <c r="C29" s="8">
        <v>56165</v>
      </c>
      <c r="D29" s="8">
        <v>56165</v>
      </c>
    </row>
    <row r="30" spans="1:12" ht="15.75" x14ac:dyDescent="0.25">
      <c r="A30" s="7" t="s">
        <v>210</v>
      </c>
      <c r="B30" s="8">
        <v>56165</v>
      </c>
      <c r="C30" s="8">
        <v>56165</v>
      </c>
      <c r="D30" s="8">
        <v>56165</v>
      </c>
    </row>
    <row r="31" spans="1:12" ht="15.75" x14ac:dyDescent="0.25">
      <c r="A31" s="10" t="s">
        <v>195</v>
      </c>
      <c r="B31" s="11">
        <f>SUM(B6:B30)</f>
        <v>1460291</v>
      </c>
      <c r="C31" s="11">
        <f>SUM(C6:C30)</f>
        <v>1460291</v>
      </c>
      <c r="D31" s="11">
        <f>SUM(D6:D30)</f>
        <v>1460291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pageSetUpPr fitToPage="1"/>
  </sheetPr>
  <dimension ref="A1:M3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71093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5.28515625" style="2" customWidth="1"/>
    <col min="14" max="16384" width="9.140625" style="2"/>
  </cols>
  <sheetData>
    <row r="1" spans="1:13" ht="35.2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33" customHeight="1" x14ac:dyDescent="0.25">
      <c r="A2" s="1"/>
      <c r="B2" s="1"/>
      <c r="C2" s="3"/>
      <c r="D2" s="119" t="s">
        <v>126</v>
      </c>
      <c r="E2" s="55" t="s">
        <v>38</v>
      </c>
      <c r="F2" s="54" t="s">
        <v>15</v>
      </c>
      <c r="G2" s="55" t="s">
        <v>39</v>
      </c>
      <c r="H2" s="55" t="s">
        <v>40</v>
      </c>
      <c r="I2" s="54" t="s">
        <v>36</v>
      </c>
      <c r="J2" s="55">
        <f>B37</f>
        <v>11513898</v>
      </c>
      <c r="K2" s="55">
        <f t="shared" ref="K2:L2" si="0">C37</f>
        <v>11513898</v>
      </c>
      <c r="L2" s="55">
        <f t="shared" si="0"/>
        <v>11513898</v>
      </c>
      <c r="M2" s="93"/>
    </row>
    <row r="3" spans="1:13" ht="69" customHeight="1" x14ac:dyDescent="0.25">
      <c r="A3" s="177" t="s">
        <v>305</v>
      </c>
      <c r="B3" s="176"/>
      <c r="C3" s="176"/>
      <c r="D3" s="176"/>
      <c r="E3" s="56"/>
      <c r="F3" s="56"/>
      <c r="G3" s="56"/>
      <c r="H3" s="56"/>
      <c r="I3" s="56"/>
      <c r="J3" s="105"/>
      <c r="K3" s="105"/>
      <c r="L3" s="105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" customHeight="1" x14ac:dyDescent="0.25">
      <c r="A6" s="7" t="s">
        <v>6</v>
      </c>
      <c r="B6" s="20">
        <v>1123306</v>
      </c>
      <c r="C6" s="108">
        <v>1123306</v>
      </c>
      <c r="D6" s="106">
        <v>1123306</v>
      </c>
      <c r="J6" s="6"/>
      <c r="K6" s="6"/>
      <c r="L6" s="6"/>
    </row>
    <row r="7" spans="1:13" ht="15" customHeight="1" x14ac:dyDescent="0.25">
      <c r="A7" s="7" t="s">
        <v>7</v>
      </c>
      <c r="B7" s="21">
        <v>561653</v>
      </c>
      <c r="C7" s="109">
        <v>561653</v>
      </c>
      <c r="D7" s="107">
        <v>561653</v>
      </c>
    </row>
    <row r="8" spans="1:13" ht="15" customHeight="1" x14ac:dyDescent="0.25">
      <c r="A8" s="7" t="s">
        <v>166</v>
      </c>
      <c r="B8" s="21">
        <v>561653</v>
      </c>
      <c r="C8" s="109">
        <v>561653</v>
      </c>
      <c r="D8" s="107">
        <v>561653</v>
      </c>
    </row>
    <row r="9" spans="1:13" ht="15" customHeight="1" x14ac:dyDescent="0.25">
      <c r="A9" s="7" t="s">
        <v>228</v>
      </c>
      <c r="B9" s="21">
        <v>280827</v>
      </c>
      <c r="C9" s="109">
        <v>280827</v>
      </c>
      <c r="D9" s="107">
        <v>280827</v>
      </c>
    </row>
    <row r="10" spans="1:13" ht="15" customHeight="1" x14ac:dyDescent="0.25">
      <c r="A10" s="7" t="s">
        <v>222</v>
      </c>
      <c r="B10" s="21">
        <v>280827</v>
      </c>
      <c r="C10" s="109">
        <v>280827</v>
      </c>
      <c r="D10" s="107">
        <v>280827</v>
      </c>
    </row>
    <row r="11" spans="1:13" ht="15" customHeight="1" x14ac:dyDescent="0.25">
      <c r="A11" s="7" t="s">
        <v>263</v>
      </c>
      <c r="B11" s="21">
        <v>280827</v>
      </c>
      <c r="C11" s="109">
        <v>280827</v>
      </c>
      <c r="D11" s="107">
        <v>280827</v>
      </c>
    </row>
    <row r="12" spans="1:13" ht="15" customHeight="1" x14ac:dyDescent="0.25">
      <c r="A12" s="7" t="s">
        <v>230</v>
      </c>
      <c r="B12" s="21">
        <v>561653</v>
      </c>
      <c r="C12" s="109">
        <v>561653</v>
      </c>
      <c r="D12" s="107">
        <v>561653</v>
      </c>
    </row>
    <row r="13" spans="1:13" ht="15" customHeight="1" x14ac:dyDescent="0.25">
      <c r="A13" s="7" t="s">
        <v>264</v>
      </c>
      <c r="B13" s="21">
        <v>280827</v>
      </c>
      <c r="C13" s="109">
        <v>280827</v>
      </c>
      <c r="D13" s="107">
        <v>280827</v>
      </c>
    </row>
    <row r="14" spans="1:13" ht="15" customHeight="1" x14ac:dyDescent="0.25">
      <c r="A14" s="7" t="s">
        <v>232</v>
      </c>
      <c r="B14" s="21">
        <v>280827</v>
      </c>
      <c r="C14" s="109">
        <v>280827</v>
      </c>
      <c r="D14" s="107">
        <v>280827</v>
      </c>
    </row>
    <row r="15" spans="1:13" ht="15" customHeight="1" x14ac:dyDescent="0.25">
      <c r="A15" s="7" t="s">
        <v>265</v>
      </c>
      <c r="B15" s="21">
        <v>280827</v>
      </c>
      <c r="C15" s="109">
        <v>280827</v>
      </c>
      <c r="D15" s="107">
        <v>280827</v>
      </c>
    </row>
    <row r="16" spans="1:13" ht="15" customHeight="1" x14ac:dyDescent="0.25">
      <c r="A16" s="7" t="s">
        <v>266</v>
      </c>
      <c r="B16" s="21">
        <v>561653</v>
      </c>
      <c r="C16" s="109">
        <v>561653</v>
      </c>
      <c r="D16" s="107">
        <v>561653</v>
      </c>
    </row>
    <row r="17" spans="1:4" ht="15" customHeight="1" x14ac:dyDescent="0.25">
      <c r="A17" s="7" t="s">
        <v>184</v>
      </c>
      <c r="B17" s="21">
        <v>280827</v>
      </c>
      <c r="C17" s="109">
        <v>280827</v>
      </c>
      <c r="D17" s="107">
        <v>280827</v>
      </c>
    </row>
    <row r="18" spans="1:4" ht="15" customHeight="1" x14ac:dyDescent="0.25">
      <c r="A18" s="7" t="s">
        <v>8</v>
      </c>
      <c r="B18" s="21">
        <v>421240</v>
      </c>
      <c r="C18" s="109">
        <v>421240</v>
      </c>
      <c r="D18" s="107">
        <v>421240</v>
      </c>
    </row>
    <row r="19" spans="1:4" ht="15" customHeight="1" x14ac:dyDescent="0.25">
      <c r="A19" s="7" t="s">
        <v>217</v>
      </c>
      <c r="B19" s="21">
        <v>280827</v>
      </c>
      <c r="C19" s="109">
        <v>280827</v>
      </c>
      <c r="D19" s="107">
        <v>280827</v>
      </c>
    </row>
    <row r="20" spans="1:4" ht="15" customHeight="1" x14ac:dyDescent="0.25">
      <c r="A20" s="7" t="s">
        <v>267</v>
      </c>
      <c r="B20" s="21">
        <v>421240</v>
      </c>
      <c r="C20" s="109">
        <v>421240</v>
      </c>
      <c r="D20" s="107">
        <v>421240</v>
      </c>
    </row>
    <row r="21" spans="1:4" ht="15" customHeight="1" x14ac:dyDescent="0.25">
      <c r="A21" s="7" t="s">
        <v>204</v>
      </c>
      <c r="B21" s="21">
        <v>280827</v>
      </c>
      <c r="C21" s="109">
        <v>280827</v>
      </c>
      <c r="D21" s="107">
        <v>280827</v>
      </c>
    </row>
    <row r="22" spans="1:4" ht="15" customHeight="1" x14ac:dyDescent="0.25">
      <c r="A22" s="7" t="s">
        <v>205</v>
      </c>
      <c r="B22" s="21">
        <v>280827</v>
      </c>
      <c r="C22" s="109">
        <v>280827</v>
      </c>
      <c r="D22" s="107">
        <v>280827</v>
      </c>
    </row>
    <row r="23" spans="1:4" ht="15" customHeight="1" x14ac:dyDescent="0.25">
      <c r="A23" s="7" t="s">
        <v>206</v>
      </c>
      <c r="B23" s="21">
        <v>280827</v>
      </c>
      <c r="C23" s="109">
        <v>280827</v>
      </c>
      <c r="D23" s="107">
        <v>280827</v>
      </c>
    </row>
    <row r="24" spans="1:4" ht="15" customHeight="1" x14ac:dyDescent="0.25">
      <c r="A24" s="7" t="s">
        <v>268</v>
      </c>
      <c r="B24" s="21">
        <v>280827</v>
      </c>
      <c r="C24" s="109">
        <v>280827</v>
      </c>
      <c r="D24" s="107">
        <v>280827</v>
      </c>
    </row>
    <row r="25" spans="1:4" ht="15" customHeight="1" x14ac:dyDescent="0.25">
      <c r="A25" s="7" t="s">
        <v>269</v>
      </c>
      <c r="B25" s="21">
        <v>280827</v>
      </c>
      <c r="C25" s="109">
        <v>280827</v>
      </c>
      <c r="D25" s="107">
        <v>280827</v>
      </c>
    </row>
    <row r="26" spans="1:4" ht="15" customHeight="1" x14ac:dyDescent="0.25">
      <c r="A26" s="7" t="s">
        <v>270</v>
      </c>
      <c r="B26" s="21">
        <v>280827</v>
      </c>
      <c r="C26" s="109">
        <v>280827</v>
      </c>
      <c r="D26" s="107">
        <v>280827</v>
      </c>
    </row>
    <row r="27" spans="1:4" ht="15" customHeight="1" x14ac:dyDescent="0.25">
      <c r="A27" s="7" t="s">
        <v>207</v>
      </c>
      <c r="B27" s="21">
        <v>280827</v>
      </c>
      <c r="C27" s="109">
        <v>280827</v>
      </c>
      <c r="D27" s="107">
        <v>280827</v>
      </c>
    </row>
    <row r="28" spans="1:4" ht="15" customHeight="1" x14ac:dyDescent="0.25">
      <c r="A28" s="7" t="s">
        <v>247</v>
      </c>
      <c r="B28" s="21">
        <v>280827</v>
      </c>
      <c r="C28" s="109">
        <v>280827</v>
      </c>
      <c r="D28" s="107">
        <v>280827</v>
      </c>
    </row>
    <row r="29" spans="1:4" ht="15" customHeight="1" x14ac:dyDescent="0.25">
      <c r="A29" s="7" t="s">
        <v>208</v>
      </c>
      <c r="B29" s="21">
        <v>421240</v>
      </c>
      <c r="C29" s="109">
        <v>421240</v>
      </c>
      <c r="D29" s="107">
        <v>421240</v>
      </c>
    </row>
    <row r="30" spans="1:4" ht="15" customHeight="1" x14ac:dyDescent="0.25">
      <c r="A30" s="7" t="s">
        <v>271</v>
      </c>
      <c r="B30" s="21">
        <v>280827</v>
      </c>
      <c r="C30" s="109">
        <v>280827</v>
      </c>
      <c r="D30" s="107">
        <v>280827</v>
      </c>
    </row>
    <row r="31" spans="1:4" ht="15" customHeight="1" x14ac:dyDescent="0.25">
      <c r="A31" s="7" t="s">
        <v>159</v>
      </c>
      <c r="B31" s="21">
        <v>280827</v>
      </c>
      <c r="C31" s="109">
        <v>280827</v>
      </c>
      <c r="D31" s="107">
        <v>280827</v>
      </c>
    </row>
    <row r="32" spans="1:4" ht="15" customHeight="1" x14ac:dyDescent="0.25">
      <c r="A32" s="7" t="s">
        <v>47</v>
      </c>
      <c r="B32" s="21">
        <v>421240</v>
      </c>
      <c r="C32" s="109">
        <v>421240</v>
      </c>
      <c r="D32" s="107">
        <v>421240</v>
      </c>
    </row>
    <row r="33" spans="1:4" ht="15" customHeight="1" x14ac:dyDescent="0.25">
      <c r="A33" s="7" t="s">
        <v>272</v>
      </c>
      <c r="B33" s="20">
        <v>280827</v>
      </c>
      <c r="C33" s="108">
        <v>280827</v>
      </c>
      <c r="D33" s="106">
        <v>280827</v>
      </c>
    </row>
    <row r="34" spans="1:4" ht="15" customHeight="1" x14ac:dyDescent="0.25">
      <c r="A34" s="7" t="s">
        <v>273</v>
      </c>
      <c r="B34" s="21">
        <v>280827</v>
      </c>
      <c r="C34" s="109">
        <v>280827</v>
      </c>
      <c r="D34" s="107">
        <v>280827</v>
      </c>
    </row>
    <row r="35" spans="1:4" ht="15" customHeight="1" x14ac:dyDescent="0.25">
      <c r="A35" s="7" t="s">
        <v>209</v>
      </c>
      <c r="B35" s="21">
        <v>421240</v>
      </c>
      <c r="C35" s="109">
        <v>421240</v>
      </c>
      <c r="D35" s="107">
        <v>421240</v>
      </c>
    </row>
    <row r="36" spans="1:4" ht="15" customHeight="1" x14ac:dyDescent="0.25">
      <c r="A36" s="7" t="s">
        <v>210</v>
      </c>
      <c r="B36" s="21">
        <v>421240</v>
      </c>
      <c r="C36" s="109">
        <v>421240</v>
      </c>
      <c r="D36" s="107">
        <v>421240</v>
      </c>
    </row>
    <row r="37" spans="1:4" ht="19.5" customHeight="1" x14ac:dyDescent="0.25">
      <c r="A37" s="10" t="s">
        <v>195</v>
      </c>
      <c r="B37" s="11">
        <f>SUM(B6:B36)</f>
        <v>11513898</v>
      </c>
      <c r="C37" s="60">
        <f>SUM(C6:C36)</f>
        <v>11513898</v>
      </c>
      <c r="D37" s="63">
        <f>SUM(D6:D36)</f>
        <v>11513898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pageSetUpPr fitToPage="1"/>
  </sheetPr>
  <dimension ref="A1:M37"/>
  <sheetViews>
    <sheetView view="pageBreakPreview" zoomScaleNormal="100" zoomScaleSheetLayoutView="100" workbookViewId="0">
      <selection activeCell="K41" sqref="K41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2.42578125" style="2" customWidth="1"/>
    <col min="14" max="16384" width="9.140625" style="2"/>
  </cols>
  <sheetData>
    <row r="1" spans="1:13" ht="42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127</v>
      </c>
      <c r="E2" s="55" t="s">
        <v>31</v>
      </c>
      <c r="F2" s="54" t="s">
        <v>10</v>
      </c>
      <c r="G2" s="55" t="s">
        <v>16</v>
      </c>
      <c r="H2" s="121" t="s">
        <v>32</v>
      </c>
      <c r="I2" s="54">
        <v>530</v>
      </c>
      <c r="J2" s="55">
        <f>B37</f>
        <v>128000</v>
      </c>
      <c r="K2" s="55">
        <f t="shared" ref="K2:L2" si="0">C37</f>
        <v>134000</v>
      </c>
      <c r="L2" s="55">
        <f t="shared" si="0"/>
        <v>119100</v>
      </c>
      <c r="M2" s="93"/>
    </row>
    <row r="3" spans="1:13" ht="67.150000000000006" customHeight="1" x14ac:dyDescent="0.25">
      <c r="A3" s="177" t="s">
        <v>306</v>
      </c>
      <c r="B3" s="176"/>
      <c r="C3" s="176"/>
      <c r="D3" s="176"/>
      <c r="E3" s="56"/>
      <c r="F3" s="56"/>
      <c r="G3" s="56"/>
      <c r="H3" s="56"/>
      <c r="I3" s="56"/>
      <c r="J3" s="105"/>
      <c r="K3" s="105"/>
      <c r="L3" s="105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23" t="s">
        <v>5</v>
      </c>
      <c r="D5" s="76" t="s">
        <v>150</v>
      </c>
      <c r="J5" s="12"/>
      <c r="K5" s="12"/>
      <c r="L5" s="12"/>
    </row>
    <row r="6" spans="1:13" ht="15" customHeight="1" x14ac:dyDescent="0.25">
      <c r="A6" s="7" t="s">
        <v>6</v>
      </c>
      <c r="B6" s="8">
        <v>41487</v>
      </c>
      <c r="C6" s="49">
        <v>43432</v>
      </c>
      <c r="D6" s="40">
        <v>38602</v>
      </c>
      <c r="J6" s="12"/>
      <c r="K6" s="12"/>
      <c r="L6" s="12"/>
    </row>
    <row r="7" spans="1:13" ht="15" customHeight="1" x14ac:dyDescent="0.25">
      <c r="A7" s="7" t="s">
        <v>7</v>
      </c>
      <c r="B7" s="8">
        <v>13257</v>
      </c>
      <c r="C7" s="49">
        <v>13878</v>
      </c>
      <c r="D7" s="40">
        <v>12335</v>
      </c>
      <c r="J7" s="6"/>
      <c r="K7" s="6"/>
      <c r="L7" s="6"/>
    </row>
    <row r="8" spans="1:13" ht="15" customHeight="1" x14ac:dyDescent="0.25">
      <c r="A8" s="7" t="s">
        <v>166</v>
      </c>
      <c r="B8" s="8">
        <v>4224</v>
      </c>
      <c r="C8" s="49">
        <v>4422</v>
      </c>
      <c r="D8" s="40">
        <v>3930</v>
      </c>
    </row>
    <row r="9" spans="1:13" ht="15" customHeight="1" x14ac:dyDescent="0.25">
      <c r="A9" s="7" t="s">
        <v>228</v>
      </c>
      <c r="B9" s="8">
        <v>2041</v>
      </c>
      <c r="C9" s="49">
        <v>2137</v>
      </c>
      <c r="D9" s="40">
        <v>1899</v>
      </c>
    </row>
    <row r="10" spans="1:13" ht="15" customHeight="1" x14ac:dyDescent="0.25">
      <c r="A10" s="7" t="s">
        <v>222</v>
      </c>
      <c r="B10" s="8">
        <v>1019</v>
      </c>
      <c r="C10" s="49">
        <v>1069</v>
      </c>
      <c r="D10" s="40">
        <v>952</v>
      </c>
    </row>
    <row r="11" spans="1:13" ht="15" customHeight="1" x14ac:dyDescent="0.25">
      <c r="A11" s="7" t="s">
        <v>263</v>
      </c>
      <c r="B11" s="8">
        <v>2717</v>
      </c>
      <c r="C11" s="49">
        <v>2844</v>
      </c>
      <c r="D11" s="40">
        <v>2528</v>
      </c>
    </row>
    <row r="12" spans="1:13" ht="15" customHeight="1" x14ac:dyDescent="0.25">
      <c r="A12" s="7" t="s">
        <v>230</v>
      </c>
      <c r="B12" s="8">
        <v>8441</v>
      </c>
      <c r="C12" s="49">
        <v>8837</v>
      </c>
      <c r="D12" s="40">
        <v>7854</v>
      </c>
    </row>
    <row r="13" spans="1:13" ht="15" customHeight="1" x14ac:dyDescent="0.25">
      <c r="A13" s="7" t="s">
        <v>264</v>
      </c>
      <c r="B13" s="8">
        <v>2028</v>
      </c>
      <c r="C13" s="49">
        <v>2123</v>
      </c>
      <c r="D13" s="40">
        <v>1887</v>
      </c>
    </row>
    <row r="14" spans="1:13" ht="15" customHeight="1" x14ac:dyDescent="0.25">
      <c r="A14" s="7" t="s">
        <v>232</v>
      </c>
      <c r="B14" s="8">
        <v>747</v>
      </c>
      <c r="C14" s="49">
        <v>782</v>
      </c>
      <c r="D14" s="40">
        <v>695</v>
      </c>
    </row>
    <row r="15" spans="1:13" ht="15" customHeight="1" x14ac:dyDescent="0.25">
      <c r="A15" s="7" t="s">
        <v>265</v>
      </c>
      <c r="B15" s="8">
        <v>3028</v>
      </c>
      <c r="C15" s="49">
        <v>3169</v>
      </c>
      <c r="D15" s="42">
        <v>2817</v>
      </c>
    </row>
    <row r="16" spans="1:13" ht="15" customHeight="1" x14ac:dyDescent="0.25">
      <c r="A16" s="7" t="s">
        <v>266</v>
      </c>
      <c r="B16" s="8">
        <v>3957</v>
      </c>
      <c r="C16" s="49">
        <v>4142</v>
      </c>
      <c r="D16" s="40">
        <v>3682</v>
      </c>
    </row>
    <row r="17" spans="1:4" ht="15" customHeight="1" x14ac:dyDescent="0.25">
      <c r="A17" s="7" t="s">
        <v>184</v>
      </c>
      <c r="B17" s="8">
        <v>767</v>
      </c>
      <c r="C17" s="49">
        <v>803</v>
      </c>
      <c r="D17" s="40">
        <v>714</v>
      </c>
    </row>
    <row r="18" spans="1:4" ht="15" customHeight="1" x14ac:dyDescent="0.25">
      <c r="A18" s="7" t="s">
        <v>8</v>
      </c>
      <c r="B18" s="8">
        <v>2964</v>
      </c>
      <c r="C18" s="49">
        <v>3103</v>
      </c>
      <c r="D18" s="40">
        <v>2758</v>
      </c>
    </row>
    <row r="19" spans="1:4" ht="15" customHeight="1" x14ac:dyDescent="0.25">
      <c r="A19" s="7" t="s">
        <v>217</v>
      </c>
      <c r="B19" s="8">
        <v>1359</v>
      </c>
      <c r="C19" s="49">
        <v>1422</v>
      </c>
      <c r="D19" s="40">
        <v>1264</v>
      </c>
    </row>
    <row r="20" spans="1:4" ht="15" customHeight="1" x14ac:dyDescent="0.25">
      <c r="A20" s="7" t="s">
        <v>267</v>
      </c>
      <c r="B20" s="8">
        <v>2443</v>
      </c>
      <c r="C20" s="49">
        <v>2558</v>
      </c>
      <c r="D20" s="40">
        <v>2273</v>
      </c>
    </row>
    <row r="21" spans="1:4" ht="15" customHeight="1" x14ac:dyDescent="0.25">
      <c r="A21" s="7" t="s">
        <v>204</v>
      </c>
      <c r="B21" s="8">
        <v>1359</v>
      </c>
      <c r="C21" s="49">
        <v>1422</v>
      </c>
      <c r="D21" s="40">
        <v>1264</v>
      </c>
    </row>
    <row r="22" spans="1:4" ht="15" customHeight="1" x14ac:dyDescent="0.25">
      <c r="A22" s="7" t="s">
        <v>205</v>
      </c>
      <c r="B22" s="8">
        <v>2041</v>
      </c>
      <c r="C22" s="49">
        <v>2137</v>
      </c>
      <c r="D22" s="40">
        <v>1899</v>
      </c>
    </row>
    <row r="23" spans="1:4" ht="15" customHeight="1" x14ac:dyDescent="0.25">
      <c r="A23" s="7" t="s">
        <v>206</v>
      </c>
      <c r="B23" s="8">
        <v>2112</v>
      </c>
      <c r="C23" s="49">
        <v>2211</v>
      </c>
      <c r="D23" s="40">
        <v>1965</v>
      </c>
    </row>
    <row r="24" spans="1:4" ht="15" customHeight="1" x14ac:dyDescent="0.25">
      <c r="A24" s="7" t="s">
        <v>268</v>
      </c>
      <c r="B24" s="8">
        <v>2612</v>
      </c>
      <c r="C24" s="49">
        <v>2735</v>
      </c>
      <c r="D24" s="40">
        <v>2430</v>
      </c>
    </row>
    <row r="25" spans="1:4" ht="15" customHeight="1" x14ac:dyDescent="0.25">
      <c r="A25" s="7" t="s">
        <v>269</v>
      </c>
      <c r="B25" s="8">
        <v>1281</v>
      </c>
      <c r="C25" s="49">
        <v>1341</v>
      </c>
      <c r="D25" s="40">
        <v>1192</v>
      </c>
    </row>
    <row r="26" spans="1:4" ht="15" customHeight="1" x14ac:dyDescent="0.25">
      <c r="A26" s="7" t="s">
        <v>270</v>
      </c>
      <c r="B26" s="8">
        <v>1338</v>
      </c>
      <c r="C26" s="49">
        <v>1401</v>
      </c>
      <c r="D26" s="40">
        <v>1245</v>
      </c>
    </row>
    <row r="27" spans="1:4" ht="15" customHeight="1" x14ac:dyDescent="0.25">
      <c r="A27" s="7" t="s">
        <v>207</v>
      </c>
      <c r="B27" s="8">
        <v>2041</v>
      </c>
      <c r="C27" s="49">
        <v>2137</v>
      </c>
      <c r="D27" s="40">
        <v>1899</v>
      </c>
    </row>
    <row r="28" spans="1:4" ht="15" customHeight="1" x14ac:dyDescent="0.25">
      <c r="A28" s="7" t="s">
        <v>247</v>
      </c>
      <c r="B28" s="8">
        <v>4315</v>
      </c>
      <c r="C28" s="49">
        <v>4518</v>
      </c>
      <c r="D28" s="40">
        <v>4015</v>
      </c>
    </row>
    <row r="29" spans="1:4" ht="15" customHeight="1" x14ac:dyDescent="0.25">
      <c r="A29" s="7" t="s">
        <v>208</v>
      </c>
      <c r="B29" s="8">
        <v>3893</v>
      </c>
      <c r="C29" s="49">
        <v>4075</v>
      </c>
      <c r="D29" s="40">
        <v>3622</v>
      </c>
    </row>
    <row r="30" spans="1:4" ht="15" customHeight="1" x14ac:dyDescent="0.25">
      <c r="A30" s="7" t="s">
        <v>271</v>
      </c>
      <c r="B30" s="8">
        <v>936</v>
      </c>
      <c r="C30" s="49">
        <v>980</v>
      </c>
      <c r="D30" s="40">
        <v>871</v>
      </c>
    </row>
    <row r="31" spans="1:4" ht="15" customHeight="1" x14ac:dyDescent="0.25">
      <c r="A31" s="7" t="s">
        <v>159</v>
      </c>
      <c r="B31" s="8">
        <v>2126</v>
      </c>
      <c r="C31" s="49">
        <v>2225</v>
      </c>
      <c r="D31" s="40">
        <v>1978</v>
      </c>
    </row>
    <row r="32" spans="1:4" ht="15" customHeight="1" x14ac:dyDescent="0.25">
      <c r="A32" s="7" t="s">
        <v>47</v>
      </c>
      <c r="B32" s="8">
        <v>2717</v>
      </c>
      <c r="C32" s="49">
        <v>2844</v>
      </c>
      <c r="D32" s="40">
        <v>2528</v>
      </c>
    </row>
    <row r="33" spans="1:4" ht="15" customHeight="1" x14ac:dyDescent="0.25">
      <c r="A33" s="7" t="s">
        <v>272</v>
      </c>
      <c r="B33" s="8">
        <v>1021</v>
      </c>
      <c r="C33" s="49">
        <v>1068</v>
      </c>
      <c r="D33" s="40">
        <v>950</v>
      </c>
    </row>
    <row r="34" spans="1:4" ht="15" customHeight="1" x14ac:dyDescent="0.25">
      <c r="A34" s="7" t="s">
        <v>273</v>
      </c>
      <c r="B34" s="8">
        <v>2041</v>
      </c>
      <c r="C34" s="49">
        <v>2137</v>
      </c>
      <c r="D34" s="40">
        <v>1899</v>
      </c>
    </row>
    <row r="35" spans="1:4" ht="15" customHeight="1" x14ac:dyDescent="0.25">
      <c r="A35" s="7" t="s">
        <v>209</v>
      </c>
      <c r="B35" s="8">
        <v>3464</v>
      </c>
      <c r="C35" s="49">
        <v>3626</v>
      </c>
      <c r="D35" s="40">
        <v>3223</v>
      </c>
    </row>
    <row r="36" spans="1:4" ht="15" customHeight="1" x14ac:dyDescent="0.25">
      <c r="A36" s="7" t="s">
        <v>210</v>
      </c>
      <c r="B36" s="8">
        <v>4224</v>
      </c>
      <c r="C36" s="49">
        <v>4422</v>
      </c>
      <c r="D36" s="40">
        <v>3930</v>
      </c>
    </row>
    <row r="37" spans="1:4" ht="19.5" customHeight="1" x14ac:dyDescent="0.25">
      <c r="A37" s="10" t="s">
        <v>195</v>
      </c>
      <c r="B37" s="11">
        <f>SUM(B6:B36)</f>
        <v>128000</v>
      </c>
      <c r="C37" s="11">
        <f>SUM(C6:C36)</f>
        <v>134000</v>
      </c>
      <c r="D37" s="11">
        <f>SUM(D6:D36)</f>
        <v>119100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pageSetUpPr fitToPage="1"/>
  </sheetPr>
  <dimension ref="A1:M3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28515625" style="2" customWidth="1"/>
    <col min="14" max="16384" width="9.140625" style="2"/>
  </cols>
  <sheetData>
    <row r="1" spans="1:13" ht="34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128</v>
      </c>
      <c r="E2" s="55" t="s">
        <v>31</v>
      </c>
      <c r="F2" s="54" t="s">
        <v>10</v>
      </c>
      <c r="G2" s="55" t="s">
        <v>33</v>
      </c>
      <c r="H2" s="121" t="s">
        <v>34</v>
      </c>
      <c r="I2" s="54">
        <v>530</v>
      </c>
      <c r="J2" s="55">
        <f>B37</f>
        <v>58704946</v>
      </c>
      <c r="K2" s="55">
        <f t="shared" ref="K2:L2" si="0">C37</f>
        <v>58704946</v>
      </c>
      <c r="L2" s="55">
        <f t="shared" si="0"/>
        <v>58704946</v>
      </c>
      <c r="M2" s="93"/>
    </row>
    <row r="3" spans="1:13" ht="118.5" customHeight="1" x14ac:dyDescent="0.25">
      <c r="A3" s="177" t="s">
        <v>349</v>
      </c>
      <c r="B3" s="176"/>
      <c r="C3" s="176"/>
      <c r="D3" s="176"/>
      <c r="E3" s="56"/>
      <c r="F3" s="56"/>
      <c r="G3" s="56"/>
      <c r="H3" s="56"/>
      <c r="I3" s="56"/>
      <c r="J3" s="105"/>
      <c r="K3" s="105"/>
      <c r="L3" s="105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150</v>
      </c>
      <c r="J5" s="12"/>
      <c r="K5" s="12"/>
      <c r="L5" s="12"/>
    </row>
    <row r="6" spans="1:13" ht="15" customHeight="1" x14ac:dyDescent="0.25">
      <c r="A6" s="7" t="s">
        <v>6</v>
      </c>
      <c r="B6" s="8">
        <v>12356566</v>
      </c>
      <c r="C6" s="8">
        <v>12356566</v>
      </c>
      <c r="D6" s="49">
        <v>12356566</v>
      </c>
      <c r="J6" s="6"/>
      <c r="K6" s="6"/>
      <c r="L6" s="6"/>
    </row>
    <row r="7" spans="1:13" ht="15" customHeight="1" x14ac:dyDescent="0.25">
      <c r="A7" s="7" t="s">
        <v>7</v>
      </c>
      <c r="B7" s="8">
        <v>2246812</v>
      </c>
      <c r="C7" s="8">
        <v>2246812</v>
      </c>
      <c r="D7" s="49">
        <v>2246812</v>
      </c>
    </row>
    <row r="8" spans="1:13" ht="15" customHeight="1" x14ac:dyDescent="0.25">
      <c r="A8" s="7" t="s">
        <v>166</v>
      </c>
      <c r="B8" s="8">
        <v>2246812</v>
      </c>
      <c r="C8" s="8">
        <v>2246812</v>
      </c>
      <c r="D8" s="49">
        <v>2246812</v>
      </c>
    </row>
    <row r="9" spans="1:13" ht="15" customHeight="1" x14ac:dyDescent="0.25">
      <c r="A9" s="7" t="s">
        <v>228</v>
      </c>
      <c r="B9" s="8">
        <v>1404333</v>
      </c>
      <c r="C9" s="8">
        <v>1404333</v>
      </c>
      <c r="D9" s="49">
        <v>1404333</v>
      </c>
    </row>
    <row r="10" spans="1:13" ht="15" customHeight="1" x14ac:dyDescent="0.25">
      <c r="A10" s="7" t="s">
        <v>222</v>
      </c>
      <c r="B10" s="8">
        <v>1123506</v>
      </c>
      <c r="C10" s="8">
        <v>1123506</v>
      </c>
      <c r="D10" s="8">
        <v>1123506</v>
      </c>
    </row>
    <row r="11" spans="1:13" ht="15" customHeight="1" x14ac:dyDescent="0.25">
      <c r="A11" s="7" t="s">
        <v>263</v>
      </c>
      <c r="B11" s="8">
        <v>1404533</v>
      </c>
      <c r="C11" s="8">
        <v>1404533</v>
      </c>
      <c r="D11" s="8">
        <v>1404533</v>
      </c>
    </row>
    <row r="12" spans="1:13" ht="15" customHeight="1" x14ac:dyDescent="0.25">
      <c r="A12" s="7" t="s">
        <v>230</v>
      </c>
      <c r="B12" s="8">
        <v>2246812</v>
      </c>
      <c r="C12" s="8">
        <v>2246812</v>
      </c>
      <c r="D12" s="8">
        <v>2246812</v>
      </c>
    </row>
    <row r="13" spans="1:13" ht="15" customHeight="1" x14ac:dyDescent="0.25">
      <c r="A13" s="7" t="s">
        <v>264</v>
      </c>
      <c r="B13" s="8">
        <v>1404533</v>
      </c>
      <c r="C13" s="8">
        <v>1404533</v>
      </c>
      <c r="D13" s="8">
        <v>1404533</v>
      </c>
    </row>
    <row r="14" spans="1:13" ht="15" customHeight="1" x14ac:dyDescent="0.25">
      <c r="A14" s="7" t="s">
        <v>232</v>
      </c>
      <c r="B14" s="9">
        <v>1123506</v>
      </c>
      <c r="C14" s="8">
        <v>1123506</v>
      </c>
      <c r="D14" s="8">
        <v>1123506</v>
      </c>
    </row>
    <row r="15" spans="1:13" ht="15" customHeight="1" x14ac:dyDescent="0.25">
      <c r="A15" s="7" t="s">
        <v>265</v>
      </c>
      <c r="B15" s="8">
        <v>1123706</v>
      </c>
      <c r="C15" s="8">
        <v>1123706</v>
      </c>
      <c r="D15" s="8">
        <v>1123706</v>
      </c>
    </row>
    <row r="16" spans="1:13" ht="15" customHeight="1" x14ac:dyDescent="0.25">
      <c r="A16" s="7" t="s">
        <v>266</v>
      </c>
      <c r="B16" s="8">
        <v>2247812</v>
      </c>
      <c r="C16" s="8">
        <v>2247812</v>
      </c>
      <c r="D16" s="8">
        <v>2247812</v>
      </c>
    </row>
    <row r="17" spans="1:4" ht="15" customHeight="1" x14ac:dyDescent="0.25">
      <c r="A17" s="7" t="s">
        <v>184</v>
      </c>
      <c r="B17" s="8">
        <v>1123506</v>
      </c>
      <c r="C17" s="8">
        <v>1123506</v>
      </c>
      <c r="D17" s="8">
        <v>1123506</v>
      </c>
    </row>
    <row r="18" spans="1:4" ht="15" customHeight="1" x14ac:dyDescent="0.25">
      <c r="A18" s="7" t="s">
        <v>8</v>
      </c>
      <c r="B18" s="8">
        <v>1966186</v>
      </c>
      <c r="C18" s="8">
        <v>1966186</v>
      </c>
      <c r="D18" s="8">
        <v>1966186</v>
      </c>
    </row>
    <row r="19" spans="1:4" ht="15" customHeight="1" x14ac:dyDescent="0.25">
      <c r="A19" s="7" t="s">
        <v>217</v>
      </c>
      <c r="B19" s="8">
        <v>1123906</v>
      </c>
      <c r="C19" s="8">
        <v>1123906</v>
      </c>
      <c r="D19" s="8">
        <v>1123906</v>
      </c>
    </row>
    <row r="20" spans="1:4" ht="15" customHeight="1" x14ac:dyDescent="0.25">
      <c r="A20" s="7" t="s">
        <v>267</v>
      </c>
      <c r="B20" s="8">
        <v>1966186</v>
      </c>
      <c r="C20" s="8">
        <v>1966186</v>
      </c>
      <c r="D20" s="8">
        <v>1966186</v>
      </c>
    </row>
    <row r="21" spans="1:4" ht="15" customHeight="1" x14ac:dyDescent="0.25">
      <c r="A21" s="7" t="s">
        <v>204</v>
      </c>
      <c r="B21" s="8">
        <v>1404533</v>
      </c>
      <c r="C21" s="8">
        <v>1404533</v>
      </c>
      <c r="D21" s="8">
        <v>1404533</v>
      </c>
    </row>
    <row r="22" spans="1:4" ht="15" customHeight="1" x14ac:dyDescent="0.25">
      <c r="A22" s="7" t="s">
        <v>205</v>
      </c>
      <c r="B22" s="8">
        <v>1404533</v>
      </c>
      <c r="C22" s="8">
        <v>1404533</v>
      </c>
      <c r="D22" s="8">
        <v>1404533</v>
      </c>
    </row>
    <row r="23" spans="1:4" ht="15" customHeight="1" x14ac:dyDescent="0.25">
      <c r="A23" s="7" t="s">
        <v>206</v>
      </c>
      <c r="B23" s="8">
        <v>1404333</v>
      </c>
      <c r="C23" s="8">
        <v>1404333</v>
      </c>
      <c r="D23" s="8">
        <v>1404333</v>
      </c>
    </row>
    <row r="24" spans="1:4" ht="15" customHeight="1" x14ac:dyDescent="0.25">
      <c r="A24" s="7" t="s">
        <v>268</v>
      </c>
      <c r="B24" s="8">
        <v>1123706</v>
      </c>
      <c r="C24" s="8">
        <v>1123706</v>
      </c>
      <c r="D24" s="8">
        <v>1123706</v>
      </c>
    </row>
    <row r="25" spans="1:4" ht="15" customHeight="1" x14ac:dyDescent="0.25">
      <c r="A25" s="7" t="s">
        <v>269</v>
      </c>
      <c r="B25" s="8">
        <v>1123706</v>
      </c>
      <c r="C25" s="8">
        <v>1123706</v>
      </c>
      <c r="D25" s="8">
        <v>1123706</v>
      </c>
    </row>
    <row r="26" spans="1:4" ht="15" customHeight="1" x14ac:dyDescent="0.25">
      <c r="A26" s="7" t="s">
        <v>270</v>
      </c>
      <c r="B26" s="8">
        <v>1123706</v>
      </c>
      <c r="C26" s="8">
        <v>1123706</v>
      </c>
      <c r="D26" s="8">
        <v>1123706</v>
      </c>
    </row>
    <row r="27" spans="1:4" ht="15" customHeight="1" x14ac:dyDescent="0.25">
      <c r="A27" s="7" t="s">
        <v>207</v>
      </c>
      <c r="B27" s="8">
        <v>1966386</v>
      </c>
      <c r="C27" s="8">
        <v>1966386</v>
      </c>
      <c r="D27" s="8">
        <v>1966386</v>
      </c>
    </row>
    <row r="28" spans="1:4" ht="15" customHeight="1" x14ac:dyDescent="0.25">
      <c r="A28" s="7" t="s">
        <v>247</v>
      </c>
      <c r="B28" s="8">
        <v>1404533</v>
      </c>
      <c r="C28" s="8">
        <v>1404533</v>
      </c>
      <c r="D28" s="8">
        <v>1404533</v>
      </c>
    </row>
    <row r="29" spans="1:4" ht="15" customHeight="1" x14ac:dyDescent="0.25">
      <c r="A29" s="7" t="s">
        <v>208</v>
      </c>
      <c r="B29" s="8">
        <v>1966386</v>
      </c>
      <c r="C29" s="8">
        <v>1966386</v>
      </c>
      <c r="D29" s="8">
        <v>1966386</v>
      </c>
    </row>
    <row r="30" spans="1:4" ht="15" customHeight="1" x14ac:dyDescent="0.25">
      <c r="A30" s="7" t="s">
        <v>271</v>
      </c>
      <c r="B30" s="8">
        <v>1123706</v>
      </c>
      <c r="C30" s="8">
        <v>1123706</v>
      </c>
      <c r="D30" s="8">
        <v>1123706</v>
      </c>
    </row>
    <row r="31" spans="1:4" ht="15" customHeight="1" x14ac:dyDescent="0.25">
      <c r="A31" s="7" t="s">
        <v>159</v>
      </c>
      <c r="B31" s="8">
        <v>1123706</v>
      </c>
      <c r="C31" s="8">
        <v>1123706</v>
      </c>
      <c r="D31" s="8">
        <v>1123706</v>
      </c>
    </row>
    <row r="32" spans="1:4" ht="15" customHeight="1" x14ac:dyDescent="0.25">
      <c r="A32" s="7" t="s">
        <v>47</v>
      </c>
      <c r="B32" s="8">
        <v>1965986</v>
      </c>
      <c r="C32" s="8">
        <v>1965986</v>
      </c>
      <c r="D32" s="8">
        <v>1965986</v>
      </c>
    </row>
    <row r="33" spans="1:4" ht="15" customHeight="1" x14ac:dyDescent="0.25">
      <c r="A33" s="7" t="s">
        <v>272</v>
      </c>
      <c r="B33" s="8">
        <v>1123906</v>
      </c>
      <c r="C33" s="8">
        <v>1123906</v>
      </c>
      <c r="D33" s="8">
        <v>1123906</v>
      </c>
    </row>
    <row r="34" spans="1:4" ht="15" customHeight="1" x14ac:dyDescent="0.25">
      <c r="A34" s="7" t="s">
        <v>273</v>
      </c>
      <c r="B34" s="8">
        <v>1404533</v>
      </c>
      <c r="C34" s="8">
        <v>1404533</v>
      </c>
      <c r="D34" s="8">
        <v>1404533</v>
      </c>
    </row>
    <row r="35" spans="1:4" ht="15" customHeight="1" x14ac:dyDescent="0.25">
      <c r="A35" s="7" t="s">
        <v>209</v>
      </c>
      <c r="B35" s="8">
        <v>1966386</v>
      </c>
      <c r="C35" s="8">
        <v>1966386</v>
      </c>
      <c r="D35" s="8">
        <v>1966386</v>
      </c>
    </row>
    <row r="36" spans="1:4" ht="15" customHeight="1" x14ac:dyDescent="0.25">
      <c r="A36" s="7" t="s">
        <v>210</v>
      </c>
      <c r="B36" s="8">
        <v>1966186</v>
      </c>
      <c r="C36" s="8">
        <v>1966186</v>
      </c>
      <c r="D36" s="8">
        <v>1966186</v>
      </c>
    </row>
    <row r="37" spans="1:4" ht="19.5" customHeight="1" x14ac:dyDescent="0.25">
      <c r="A37" s="10" t="s">
        <v>195</v>
      </c>
      <c r="B37" s="11">
        <f>SUM(B6:B36)</f>
        <v>58704946</v>
      </c>
      <c r="C37" s="11">
        <f>SUM(C6:C36)</f>
        <v>58704946</v>
      </c>
      <c r="D37" s="11">
        <f>SUM(D6:D36)</f>
        <v>58704946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theme="0" tint="-0.14999847407452621"/>
    <pageSetUpPr fitToPage="1"/>
  </sheetPr>
  <dimension ref="A1:M38"/>
  <sheetViews>
    <sheetView view="pageBreakPreview" zoomScaleNormal="100" zoomScaleSheetLayoutView="100" workbookViewId="0">
      <selection activeCell="N46" sqref="N4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8" style="2" customWidth="1"/>
    <col min="14" max="16384" width="9.140625" style="2"/>
  </cols>
  <sheetData>
    <row r="1" spans="1:13" ht="50.2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129</v>
      </c>
      <c r="E2" s="55" t="s">
        <v>31</v>
      </c>
      <c r="F2" s="54" t="s">
        <v>12</v>
      </c>
      <c r="G2" s="55" t="s">
        <v>2</v>
      </c>
      <c r="H2" s="121" t="s">
        <v>35</v>
      </c>
      <c r="I2" s="54">
        <v>530</v>
      </c>
      <c r="J2" s="55">
        <f>B35</f>
        <v>38278000</v>
      </c>
      <c r="K2" s="55">
        <f>C35</f>
        <v>40002600</v>
      </c>
      <c r="L2" s="55">
        <f>D35</f>
        <v>41412800</v>
      </c>
      <c r="M2" s="93"/>
    </row>
    <row r="3" spans="1:13" ht="67.150000000000006" customHeight="1" x14ac:dyDescent="0.25">
      <c r="A3" s="177" t="s">
        <v>307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150</v>
      </c>
      <c r="J5" s="12"/>
      <c r="K5" s="12"/>
      <c r="L5" s="12"/>
    </row>
    <row r="6" spans="1:13" ht="15" customHeight="1" x14ac:dyDescent="0.25">
      <c r="A6" s="7" t="s">
        <v>228</v>
      </c>
      <c r="B6" s="8">
        <v>1149489</v>
      </c>
      <c r="C6" s="8">
        <v>1201279</v>
      </c>
      <c r="D6" s="8">
        <v>1243628</v>
      </c>
      <c r="J6" s="6"/>
      <c r="K6" s="6"/>
      <c r="L6" s="6"/>
    </row>
    <row r="7" spans="1:13" ht="15" customHeight="1" x14ac:dyDescent="0.25">
      <c r="A7" s="7" t="s">
        <v>222</v>
      </c>
      <c r="B7" s="8">
        <v>574745</v>
      </c>
      <c r="C7" s="8">
        <v>600640</v>
      </c>
      <c r="D7" s="8">
        <v>621814</v>
      </c>
    </row>
    <row r="8" spans="1:13" ht="15" customHeight="1" x14ac:dyDescent="0.25">
      <c r="A8" s="7" t="s">
        <v>263</v>
      </c>
      <c r="B8" s="8">
        <v>1724234</v>
      </c>
      <c r="C8" s="8">
        <v>1801919</v>
      </c>
      <c r="D8" s="8">
        <v>1865441</v>
      </c>
    </row>
    <row r="9" spans="1:13" ht="15" customHeight="1" x14ac:dyDescent="0.25">
      <c r="A9" s="7" t="s">
        <v>230</v>
      </c>
      <c r="B9" s="8">
        <v>4195637</v>
      </c>
      <c r="C9" s="8">
        <v>4384670</v>
      </c>
      <c r="D9" s="8">
        <v>4539242</v>
      </c>
    </row>
    <row r="10" spans="1:13" ht="15" customHeight="1" x14ac:dyDescent="0.25">
      <c r="A10" s="7" t="s">
        <v>264</v>
      </c>
      <c r="B10" s="8">
        <v>977066</v>
      </c>
      <c r="C10" s="8">
        <v>1021087</v>
      </c>
      <c r="D10" s="8">
        <v>1057083</v>
      </c>
    </row>
    <row r="11" spans="1:13" ht="15" customHeight="1" x14ac:dyDescent="0.25">
      <c r="A11" s="7" t="s">
        <v>232</v>
      </c>
      <c r="B11" s="8">
        <v>977066</v>
      </c>
      <c r="C11" s="8">
        <v>1021087</v>
      </c>
      <c r="D11" s="8">
        <v>1057083</v>
      </c>
    </row>
    <row r="12" spans="1:13" ht="15" customHeight="1" x14ac:dyDescent="0.25">
      <c r="A12" s="7" t="s">
        <v>265</v>
      </c>
      <c r="B12" s="9">
        <v>862117</v>
      </c>
      <c r="C12" s="8">
        <v>900960</v>
      </c>
      <c r="D12" s="8">
        <v>932721</v>
      </c>
    </row>
    <row r="13" spans="1:13" ht="15" customHeight="1" x14ac:dyDescent="0.25">
      <c r="A13" s="7" t="s">
        <v>266</v>
      </c>
      <c r="B13" s="8">
        <v>3965739</v>
      </c>
      <c r="C13" s="8">
        <v>4144414</v>
      </c>
      <c r="D13" s="8">
        <v>4290516</v>
      </c>
    </row>
    <row r="14" spans="1:13" ht="15" customHeight="1" x14ac:dyDescent="0.25">
      <c r="A14" s="7" t="s">
        <v>184</v>
      </c>
      <c r="B14" s="8">
        <v>517270</v>
      </c>
      <c r="C14" s="8">
        <v>540576</v>
      </c>
      <c r="D14" s="8">
        <v>559632</v>
      </c>
    </row>
    <row r="15" spans="1:13" ht="15" customHeight="1" x14ac:dyDescent="0.25">
      <c r="A15" s="7" t="s">
        <v>8</v>
      </c>
      <c r="B15" s="8">
        <v>574745</v>
      </c>
      <c r="C15" s="8">
        <v>600640</v>
      </c>
      <c r="D15" s="8">
        <v>621814</v>
      </c>
    </row>
    <row r="16" spans="1:13" ht="15" customHeight="1" x14ac:dyDescent="0.25">
      <c r="A16" s="7" t="s">
        <v>217</v>
      </c>
      <c r="B16" s="8">
        <v>1034541</v>
      </c>
      <c r="C16" s="8">
        <v>1081151</v>
      </c>
      <c r="D16" s="8">
        <v>1119265</v>
      </c>
    </row>
    <row r="17" spans="1:4" ht="15" customHeight="1" x14ac:dyDescent="0.25">
      <c r="A17" s="7" t="s">
        <v>267</v>
      </c>
      <c r="B17" s="8">
        <v>977066</v>
      </c>
      <c r="C17" s="8">
        <v>1021087</v>
      </c>
      <c r="D17" s="8">
        <v>1057083</v>
      </c>
    </row>
    <row r="18" spans="1:4" ht="15" customHeight="1" x14ac:dyDescent="0.25">
      <c r="A18" s="7" t="s">
        <v>204</v>
      </c>
      <c r="B18" s="8">
        <v>1149489</v>
      </c>
      <c r="C18" s="8">
        <v>1201279</v>
      </c>
      <c r="D18" s="8">
        <v>1243628</v>
      </c>
    </row>
    <row r="19" spans="1:4" ht="15" customHeight="1" x14ac:dyDescent="0.25">
      <c r="A19" s="7" t="s">
        <v>205</v>
      </c>
      <c r="B19" s="8">
        <v>2471402</v>
      </c>
      <c r="C19" s="8">
        <v>2582750</v>
      </c>
      <c r="D19" s="8">
        <v>2673799</v>
      </c>
    </row>
    <row r="20" spans="1:4" ht="15" customHeight="1" x14ac:dyDescent="0.25">
      <c r="A20" s="7" t="s">
        <v>206</v>
      </c>
      <c r="B20" s="8">
        <v>1896658</v>
      </c>
      <c r="C20" s="8">
        <v>1982111</v>
      </c>
      <c r="D20" s="8">
        <v>2051986</v>
      </c>
    </row>
    <row r="21" spans="1:4" ht="15" customHeight="1" x14ac:dyDescent="0.25">
      <c r="A21" s="7" t="s">
        <v>268</v>
      </c>
      <c r="B21" s="8">
        <v>977066</v>
      </c>
      <c r="C21" s="8">
        <v>1021087</v>
      </c>
      <c r="D21" s="8">
        <v>1057083</v>
      </c>
    </row>
    <row r="22" spans="1:4" ht="15" customHeight="1" x14ac:dyDescent="0.25">
      <c r="A22" s="7" t="s">
        <v>269</v>
      </c>
      <c r="B22" s="8">
        <v>977066</v>
      </c>
      <c r="C22" s="8">
        <v>1021087</v>
      </c>
      <c r="D22" s="8">
        <v>1057083</v>
      </c>
    </row>
    <row r="23" spans="1:4" ht="15" customHeight="1" x14ac:dyDescent="0.25">
      <c r="A23" s="7" t="s">
        <v>270</v>
      </c>
      <c r="B23" s="8">
        <v>1436862</v>
      </c>
      <c r="C23" s="8">
        <v>1501599</v>
      </c>
      <c r="D23" s="8">
        <v>1554535</v>
      </c>
    </row>
    <row r="24" spans="1:4" ht="15" customHeight="1" x14ac:dyDescent="0.25">
      <c r="A24" s="7" t="s">
        <v>207</v>
      </c>
      <c r="B24" s="8">
        <v>747168</v>
      </c>
      <c r="C24" s="8">
        <v>780832</v>
      </c>
      <c r="D24" s="8">
        <v>808358</v>
      </c>
    </row>
    <row r="25" spans="1:4" ht="15" customHeight="1" x14ac:dyDescent="0.25">
      <c r="A25" s="7" t="s">
        <v>247</v>
      </c>
      <c r="B25" s="8">
        <v>1551811</v>
      </c>
      <c r="C25" s="8">
        <v>1621727</v>
      </c>
      <c r="D25" s="8">
        <v>1678897</v>
      </c>
    </row>
    <row r="26" spans="1:4" ht="15" customHeight="1" x14ac:dyDescent="0.25">
      <c r="A26" s="7" t="s">
        <v>208</v>
      </c>
      <c r="B26" s="8">
        <v>2069081</v>
      </c>
      <c r="C26" s="8">
        <v>2162303</v>
      </c>
      <c r="D26" s="8">
        <v>2238530</v>
      </c>
    </row>
    <row r="27" spans="1:4" ht="15" customHeight="1" x14ac:dyDescent="0.25">
      <c r="A27" s="7" t="s">
        <v>271</v>
      </c>
      <c r="B27" s="8">
        <v>862117</v>
      </c>
      <c r="C27" s="8">
        <v>900960</v>
      </c>
      <c r="D27" s="8">
        <v>932721</v>
      </c>
    </row>
    <row r="28" spans="1:4" ht="15" customHeight="1" x14ac:dyDescent="0.25">
      <c r="A28" s="7" t="s">
        <v>159</v>
      </c>
      <c r="B28" s="8">
        <v>804643</v>
      </c>
      <c r="C28" s="8">
        <v>840895</v>
      </c>
      <c r="D28" s="8">
        <v>870539</v>
      </c>
    </row>
    <row r="29" spans="1:4" ht="15" customHeight="1" x14ac:dyDescent="0.25">
      <c r="A29" s="7" t="s">
        <v>47</v>
      </c>
      <c r="B29" s="8">
        <v>862117</v>
      </c>
      <c r="C29" s="8">
        <v>900960</v>
      </c>
      <c r="D29" s="8">
        <v>932721</v>
      </c>
    </row>
    <row r="30" spans="1:4" ht="15" customHeight="1" x14ac:dyDescent="0.25">
      <c r="A30" s="7" t="s">
        <v>272</v>
      </c>
      <c r="B30" s="8">
        <v>1264438</v>
      </c>
      <c r="C30" s="8">
        <v>1321407</v>
      </c>
      <c r="D30" s="8">
        <v>1367990</v>
      </c>
    </row>
    <row r="31" spans="1:4" ht="15" customHeight="1" x14ac:dyDescent="0.25">
      <c r="A31" s="7" t="s">
        <v>273</v>
      </c>
      <c r="B31" s="8">
        <v>977066</v>
      </c>
      <c r="C31" s="8">
        <v>1021087</v>
      </c>
      <c r="D31" s="8">
        <v>1057083</v>
      </c>
    </row>
    <row r="32" spans="1:4" ht="15" customHeight="1" x14ac:dyDescent="0.25">
      <c r="A32" s="7" t="s">
        <v>209</v>
      </c>
      <c r="B32" s="8">
        <v>1666760</v>
      </c>
      <c r="C32" s="8">
        <v>1741855</v>
      </c>
      <c r="D32" s="8">
        <v>1803260</v>
      </c>
    </row>
    <row r="33" spans="1:4" ht="15" customHeight="1" x14ac:dyDescent="0.25">
      <c r="A33" s="7" t="s">
        <v>210</v>
      </c>
      <c r="B33" s="8">
        <v>919592</v>
      </c>
      <c r="C33" s="8">
        <v>961023</v>
      </c>
      <c r="D33" s="8">
        <v>994902</v>
      </c>
    </row>
    <row r="34" spans="1:4" ht="15" customHeight="1" x14ac:dyDescent="0.25">
      <c r="A34" s="7" t="s">
        <v>9</v>
      </c>
      <c r="B34" s="8">
        <v>114949</v>
      </c>
      <c r="C34" s="8">
        <v>120128</v>
      </c>
      <c r="D34" s="8">
        <v>124363</v>
      </c>
    </row>
    <row r="35" spans="1:4" ht="21.75" customHeight="1" x14ac:dyDescent="0.25">
      <c r="A35" s="10" t="s">
        <v>195</v>
      </c>
      <c r="B35" s="11">
        <f t="shared" ref="B35:D35" si="0">SUM(B6:B34)</f>
        <v>38278000</v>
      </c>
      <c r="C35" s="11">
        <f t="shared" si="0"/>
        <v>40002600</v>
      </c>
      <c r="D35" s="11">
        <f t="shared" si="0"/>
        <v>41412800</v>
      </c>
    </row>
    <row r="36" spans="1:4" ht="15" customHeight="1" x14ac:dyDescent="0.25"/>
    <row r="37" spans="1:4" ht="15" customHeight="1" x14ac:dyDescent="0.25"/>
    <row r="38" spans="1:4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8"/>
  <sheetViews>
    <sheetView view="pageBreakPreview" zoomScaleNormal="100" zoomScaleSheetLayoutView="100" workbookViewId="0">
      <selection activeCell="K15" sqref="K1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28515625" style="2" customWidth="1"/>
    <col min="14" max="16384" width="9.140625" style="2"/>
  </cols>
  <sheetData>
    <row r="1" spans="1:13" ht="37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130</v>
      </c>
      <c r="E2" s="55" t="s">
        <v>48</v>
      </c>
      <c r="F2" s="54" t="s">
        <v>16</v>
      </c>
      <c r="G2" s="54" t="s">
        <v>2</v>
      </c>
      <c r="H2" s="55" t="s">
        <v>215</v>
      </c>
      <c r="I2" s="54" t="s">
        <v>60</v>
      </c>
      <c r="J2" s="55">
        <f>B8</f>
        <v>150000000</v>
      </c>
      <c r="K2" s="55">
        <f t="shared" ref="K2:L2" si="0">C8</f>
        <v>0</v>
      </c>
      <c r="L2" s="55">
        <f t="shared" si="0"/>
        <v>0</v>
      </c>
      <c r="M2" s="93"/>
    </row>
    <row r="3" spans="1:13" ht="81" customHeight="1" x14ac:dyDescent="0.25">
      <c r="A3" s="177" t="s">
        <v>308</v>
      </c>
      <c r="B3" s="176"/>
      <c r="C3" s="176"/>
      <c r="D3" s="176"/>
      <c r="E3" s="56"/>
      <c r="F3" s="56"/>
      <c r="G3" s="56"/>
      <c r="H3" s="56"/>
      <c r="I3" s="56"/>
      <c r="J3" s="64"/>
      <c r="K3" s="64"/>
      <c r="L3" s="64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150</v>
      </c>
      <c r="J5" s="12"/>
      <c r="K5" s="12"/>
      <c r="L5" s="12"/>
    </row>
    <row r="6" spans="1:13" ht="15" customHeight="1" x14ac:dyDescent="0.25">
      <c r="A6" s="7" t="s">
        <v>8</v>
      </c>
      <c r="B6" s="8">
        <v>70000000</v>
      </c>
      <c r="C6" s="8">
        <v>0</v>
      </c>
      <c r="D6" s="8">
        <v>0</v>
      </c>
      <c r="J6" s="6"/>
      <c r="K6" s="6"/>
      <c r="L6" s="6"/>
    </row>
    <row r="7" spans="1:13" ht="35.25" customHeight="1" x14ac:dyDescent="0.25">
      <c r="A7" s="7" t="s">
        <v>240</v>
      </c>
      <c r="B7" s="8">
        <v>80000000</v>
      </c>
      <c r="C7" s="8">
        <v>0</v>
      </c>
      <c r="D7" s="8">
        <v>0</v>
      </c>
      <c r="J7" s="6"/>
      <c r="K7" s="6"/>
      <c r="L7" s="6"/>
    </row>
    <row r="8" spans="1:13" ht="19.5" customHeight="1" x14ac:dyDescent="0.25">
      <c r="A8" s="10" t="s">
        <v>195</v>
      </c>
      <c r="B8" s="11">
        <f t="shared" ref="B8" si="1">SUM(B6:B7)</f>
        <v>150000000</v>
      </c>
      <c r="C8" s="11">
        <f>SUM(C6:C6)</f>
        <v>0</v>
      </c>
      <c r="D8" s="11">
        <f>SUM(D6:D6)</f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pageSetUpPr fitToPage="1"/>
  </sheetPr>
  <dimension ref="A1:M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28515625" style="2" customWidth="1"/>
    <col min="14" max="16384" width="9.140625" style="2"/>
  </cols>
  <sheetData>
    <row r="1" spans="1:13" ht="37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131</v>
      </c>
      <c r="E2" s="55" t="s">
        <v>20</v>
      </c>
      <c r="F2" s="54" t="s">
        <v>23</v>
      </c>
      <c r="G2" s="55" t="s">
        <v>2</v>
      </c>
      <c r="H2" s="55" t="s">
        <v>216</v>
      </c>
      <c r="I2" s="54" t="s">
        <v>60</v>
      </c>
      <c r="J2" s="55">
        <f>B7</f>
        <v>300000</v>
      </c>
      <c r="K2" s="55">
        <f t="shared" ref="K2:L2" si="0">C7</f>
        <v>0</v>
      </c>
      <c r="L2" s="55">
        <f t="shared" si="0"/>
        <v>0</v>
      </c>
      <c r="M2" s="93"/>
    </row>
    <row r="3" spans="1:13" ht="70.900000000000006" customHeight="1" x14ac:dyDescent="0.25">
      <c r="A3" s="177" t="s">
        <v>309</v>
      </c>
      <c r="B3" s="176"/>
      <c r="C3" s="176"/>
      <c r="D3" s="176"/>
      <c r="E3" s="56"/>
      <c r="F3" s="56"/>
      <c r="G3" s="56"/>
      <c r="H3" s="56"/>
      <c r="I3" s="56"/>
      <c r="J3" s="64"/>
      <c r="K3" s="64"/>
      <c r="L3" s="64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150</v>
      </c>
      <c r="J5" s="12"/>
      <c r="K5" s="12"/>
      <c r="L5" s="12"/>
    </row>
    <row r="6" spans="1:13" ht="15" customHeight="1" x14ac:dyDescent="0.25">
      <c r="A6" s="7" t="s">
        <v>217</v>
      </c>
      <c r="B6" s="8">
        <v>300000</v>
      </c>
      <c r="C6" s="8">
        <v>0</v>
      </c>
      <c r="D6" s="8">
        <v>0</v>
      </c>
      <c r="J6" s="6"/>
      <c r="K6" s="6"/>
      <c r="L6" s="6"/>
    </row>
    <row r="7" spans="1:13" ht="19.5" customHeight="1" x14ac:dyDescent="0.25">
      <c r="A7" s="10" t="s">
        <v>195</v>
      </c>
      <c r="B7" s="11">
        <f>SUM(B6:B6)</f>
        <v>300000</v>
      </c>
      <c r="C7" s="11">
        <f>SUM(C6:C6)</f>
        <v>0</v>
      </c>
      <c r="D7" s="11">
        <f>SUM(D6:D6)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3.28515625" style="2" customWidth="1"/>
    <col min="14" max="16384" width="9.140625" style="2"/>
  </cols>
  <sheetData>
    <row r="1" spans="1:13" ht="37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218</v>
      </c>
      <c r="E2" s="55" t="s">
        <v>20</v>
      </c>
      <c r="F2" s="54" t="s">
        <v>19</v>
      </c>
      <c r="G2" s="55" t="s">
        <v>10</v>
      </c>
      <c r="H2" s="55" t="s">
        <v>61</v>
      </c>
      <c r="I2" s="54" t="s">
        <v>60</v>
      </c>
      <c r="J2" s="55">
        <f>B7</f>
        <v>5000000</v>
      </c>
      <c r="K2" s="55">
        <f t="shared" ref="K2:L2" si="0">C7</f>
        <v>0</v>
      </c>
      <c r="L2" s="55">
        <f t="shared" si="0"/>
        <v>0</v>
      </c>
      <c r="M2" s="93"/>
    </row>
    <row r="3" spans="1:13" ht="70.900000000000006" customHeight="1" x14ac:dyDescent="0.25">
      <c r="A3" s="177" t="s">
        <v>310</v>
      </c>
      <c r="B3" s="176"/>
      <c r="C3" s="176"/>
      <c r="D3" s="176"/>
      <c r="E3" s="56"/>
      <c r="F3" s="56"/>
      <c r="G3" s="56"/>
      <c r="H3" s="56"/>
      <c r="I3" s="56"/>
      <c r="J3" s="64"/>
      <c r="K3" s="64"/>
      <c r="L3" s="64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150</v>
      </c>
      <c r="J5" s="12"/>
      <c r="K5" s="12"/>
      <c r="L5" s="12"/>
    </row>
    <row r="6" spans="1:13" ht="15" customHeight="1" x14ac:dyDescent="0.25">
      <c r="A6" s="7" t="s">
        <v>6</v>
      </c>
      <c r="B6" s="8">
        <v>5000000</v>
      </c>
      <c r="C6" s="8">
        <v>0</v>
      </c>
      <c r="D6" s="8">
        <v>0</v>
      </c>
      <c r="J6" s="6"/>
      <c r="K6" s="6"/>
      <c r="L6" s="6"/>
    </row>
    <row r="7" spans="1:13" ht="19.5" customHeight="1" x14ac:dyDescent="0.25">
      <c r="A7" s="10" t="s">
        <v>195</v>
      </c>
      <c r="B7" s="11">
        <f>SUM(B6:B6)</f>
        <v>5000000</v>
      </c>
      <c r="C7" s="11">
        <f>SUM(C6:C6)</f>
        <v>0</v>
      </c>
      <c r="D7" s="11">
        <f>SUM(D6:D6)</f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pageSetUpPr fitToPage="1"/>
  </sheetPr>
  <dimension ref="A1:M39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8.5703125" style="2" customWidth="1"/>
    <col min="14" max="16384" width="9.140625" style="2"/>
  </cols>
  <sheetData>
    <row r="1" spans="1:13" ht="48.6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219</v>
      </c>
      <c r="E2" s="55" t="s">
        <v>22</v>
      </c>
      <c r="F2" s="54" t="s">
        <v>23</v>
      </c>
      <c r="G2" s="55" t="s">
        <v>12</v>
      </c>
      <c r="H2" s="55" t="s">
        <v>221</v>
      </c>
      <c r="I2" s="54">
        <v>540</v>
      </c>
      <c r="J2" s="55">
        <f>B37</f>
        <v>79535815.640000001</v>
      </c>
      <c r="K2" s="55">
        <f t="shared" ref="K2:L2" si="0">C37</f>
        <v>78405700.450000018</v>
      </c>
      <c r="L2" s="55">
        <f t="shared" si="0"/>
        <v>78405700.450000018</v>
      </c>
      <c r="M2" s="93"/>
    </row>
    <row r="3" spans="1:13" ht="132.75" customHeight="1" x14ac:dyDescent="0.25">
      <c r="A3" s="177" t="s">
        <v>311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150</v>
      </c>
      <c r="J5" s="12"/>
      <c r="K5" s="12"/>
      <c r="L5" s="12"/>
    </row>
    <row r="6" spans="1:13" ht="15" customHeight="1" x14ac:dyDescent="0.25">
      <c r="A6" s="7" t="s">
        <v>6</v>
      </c>
      <c r="B6" s="8">
        <v>24119589.059999999</v>
      </c>
      <c r="C6" s="8">
        <v>23776876.620000001</v>
      </c>
      <c r="D6" s="49">
        <v>23776876.620000001</v>
      </c>
      <c r="J6" s="6"/>
      <c r="K6" s="6"/>
      <c r="L6" s="6"/>
    </row>
    <row r="7" spans="1:13" ht="15" customHeight="1" x14ac:dyDescent="0.25">
      <c r="A7" s="7" t="s">
        <v>7</v>
      </c>
      <c r="B7" s="8">
        <v>3882665.56</v>
      </c>
      <c r="C7" s="8">
        <v>3827497.21</v>
      </c>
      <c r="D7" s="49">
        <v>3827497.21</v>
      </c>
    </row>
    <row r="8" spans="1:13" ht="15" customHeight="1" x14ac:dyDescent="0.25">
      <c r="A8" s="7" t="s">
        <v>166</v>
      </c>
      <c r="B8" s="8">
        <v>3647352.49</v>
      </c>
      <c r="C8" s="8">
        <v>3595527.68</v>
      </c>
      <c r="D8" s="49">
        <v>3595527.68</v>
      </c>
    </row>
    <row r="9" spans="1:13" ht="15" customHeight="1" x14ac:dyDescent="0.25">
      <c r="A9" s="7" t="s">
        <v>228</v>
      </c>
      <c r="B9" s="8">
        <v>1294221.8500000001</v>
      </c>
      <c r="C9" s="8">
        <v>1275832.3999999999</v>
      </c>
      <c r="D9" s="49">
        <v>1275832.3999999999</v>
      </c>
    </row>
    <row r="10" spans="1:13" ht="15" customHeight="1" x14ac:dyDescent="0.25">
      <c r="A10" s="7" t="s">
        <v>222</v>
      </c>
      <c r="B10" s="8">
        <v>705939.19</v>
      </c>
      <c r="C10" s="8">
        <v>695908.58</v>
      </c>
      <c r="D10" s="8">
        <v>695908.58</v>
      </c>
    </row>
    <row r="11" spans="1:13" ht="15" customHeight="1" x14ac:dyDescent="0.25">
      <c r="A11" s="7" t="s">
        <v>263</v>
      </c>
      <c r="B11" s="8">
        <v>1058908.79</v>
      </c>
      <c r="C11" s="8">
        <v>1043862.88</v>
      </c>
      <c r="D11" s="8">
        <v>1043862.88</v>
      </c>
    </row>
    <row r="12" spans="1:13" ht="15" customHeight="1" x14ac:dyDescent="0.25">
      <c r="A12" s="7" t="s">
        <v>230</v>
      </c>
      <c r="B12" s="8">
        <v>4470948.22</v>
      </c>
      <c r="C12" s="8">
        <v>4407421.03</v>
      </c>
      <c r="D12" s="8">
        <v>4407421.03</v>
      </c>
    </row>
    <row r="13" spans="1:13" ht="15" customHeight="1" x14ac:dyDescent="0.25">
      <c r="A13" s="7" t="s">
        <v>264</v>
      </c>
      <c r="B13" s="8">
        <v>1529534.92</v>
      </c>
      <c r="C13" s="8">
        <v>1507801.93</v>
      </c>
      <c r="D13" s="8">
        <v>1507801.93</v>
      </c>
    </row>
    <row r="14" spans="1:13" ht="15" customHeight="1" x14ac:dyDescent="0.25">
      <c r="A14" s="7" t="s">
        <v>232</v>
      </c>
      <c r="B14" s="9">
        <v>705939.19</v>
      </c>
      <c r="C14" s="8">
        <v>695908.58</v>
      </c>
      <c r="D14" s="8">
        <v>695908.58</v>
      </c>
    </row>
    <row r="15" spans="1:13" ht="15" customHeight="1" x14ac:dyDescent="0.25">
      <c r="A15" s="7" t="s">
        <v>265</v>
      </c>
      <c r="B15" s="8">
        <v>1058908.79</v>
      </c>
      <c r="C15" s="8">
        <v>1043862.88</v>
      </c>
      <c r="D15" s="8">
        <v>1043862.88</v>
      </c>
    </row>
    <row r="16" spans="1:13" ht="15" customHeight="1" x14ac:dyDescent="0.25">
      <c r="A16" s="7" t="s">
        <v>266</v>
      </c>
      <c r="B16" s="8">
        <v>3647352.49</v>
      </c>
      <c r="C16" s="8">
        <v>3595527.68</v>
      </c>
      <c r="D16" s="8">
        <v>3595527.68</v>
      </c>
    </row>
    <row r="17" spans="1:4" ht="15" customHeight="1" x14ac:dyDescent="0.25">
      <c r="A17" s="7" t="s">
        <v>184</v>
      </c>
      <c r="B17" s="8">
        <v>470626.13</v>
      </c>
      <c r="C17" s="8">
        <v>463939.06</v>
      </c>
      <c r="D17" s="8">
        <v>463939.06</v>
      </c>
    </row>
    <row r="18" spans="1:4" ht="15" customHeight="1" x14ac:dyDescent="0.25">
      <c r="A18" s="7" t="s">
        <v>8</v>
      </c>
      <c r="B18" s="8">
        <v>2353130.64</v>
      </c>
      <c r="C18" s="8">
        <v>2319695.2799999998</v>
      </c>
      <c r="D18" s="8">
        <v>2319695.2799999998</v>
      </c>
    </row>
    <row r="19" spans="1:4" ht="15" customHeight="1" x14ac:dyDescent="0.25">
      <c r="A19" s="7" t="s">
        <v>217</v>
      </c>
      <c r="B19" s="8">
        <v>1058908.79</v>
      </c>
      <c r="C19" s="8">
        <v>1043862.88</v>
      </c>
      <c r="D19" s="8">
        <v>1043862.88</v>
      </c>
    </row>
    <row r="20" spans="1:4" ht="15" customHeight="1" x14ac:dyDescent="0.25">
      <c r="A20" s="7" t="s">
        <v>267</v>
      </c>
      <c r="B20" s="8">
        <v>2588443.7000000002</v>
      </c>
      <c r="C20" s="8">
        <v>2551664.81</v>
      </c>
      <c r="D20" s="8">
        <v>2551664.81</v>
      </c>
    </row>
    <row r="21" spans="1:4" ht="15" customHeight="1" x14ac:dyDescent="0.25">
      <c r="A21" s="7" t="s">
        <v>204</v>
      </c>
      <c r="B21" s="8">
        <v>1058908.79</v>
      </c>
      <c r="C21" s="8">
        <v>1043862.88</v>
      </c>
      <c r="D21" s="8">
        <v>1043862.88</v>
      </c>
    </row>
    <row r="22" spans="1:4" ht="15" customHeight="1" x14ac:dyDescent="0.25">
      <c r="A22" s="7" t="s">
        <v>205</v>
      </c>
      <c r="B22" s="8">
        <v>1764847.98</v>
      </c>
      <c r="C22" s="8">
        <v>1739771.46</v>
      </c>
      <c r="D22" s="8">
        <v>1739771.46</v>
      </c>
    </row>
    <row r="23" spans="1:4" ht="15" customHeight="1" x14ac:dyDescent="0.25">
      <c r="A23" s="7" t="s">
        <v>206</v>
      </c>
      <c r="B23" s="8">
        <v>1882504.51</v>
      </c>
      <c r="C23" s="8">
        <v>1855756.22</v>
      </c>
      <c r="D23" s="8">
        <v>1855756.22</v>
      </c>
    </row>
    <row r="24" spans="1:4" ht="15" customHeight="1" x14ac:dyDescent="0.25">
      <c r="A24" s="7" t="s">
        <v>268</v>
      </c>
      <c r="B24" s="8">
        <v>1647191.45</v>
      </c>
      <c r="C24" s="8">
        <v>1623786.7</v>
      </c>
      <c r="D24" s="8">
        <v>1623786.7</v>
      </c>
    </row>
    <row r="25" spans="1:4" ht="15" customHeight="1" x14ac:dyDescent="0.25">
      <c r="A25" s="7" t="s">
        <v>269</v>
      </c>
      <c r="B25" s="8">
        <v>705939.19</v>
      </c>
      <c r="C25" s="8">
        <v>695908.58</v>
      </c>
      <c r="D25" s="8">
        <v>695908.58</v>
      </c>
    </row>
    <row r="26" spans="1:4" ht="15" customHeight="1" x14ac:dyDescent="0.25">
      <c r="A26" s="7" t="s">
        <v>270</v>
      </c>
      <c r="B26" s="8">
        <v>1058908.79</v>
      </c>
      <c r="C26" s="8">
        <v>1043862.88</v>
      </c>
      <c r="D26" s="8">
        <v>1043862.88</v>
      </c>
    </row>
    <row r="27" spans="1:4" ht="15" customHeight="1" x14ac:dyDescent="0.25">
      <c r="A27" s="7" t="s">
        <v>207</v>
      </c>
      <c r="B27" s="8">
        <v>1411878.38</v>
      </c>
      <c r="C27" s="8">
        <v>1391817.17</v>
      </c>
      <c r="D27" s="8">
        <v>1391817.17</v>
      </c>
    </row>
    <row r="28" spans="1:4" ht="15" customHeight="1" x14ac:dyDescent="0.25">
      <c r="A28" s="7" t="s">
        <v>247</v>
      </c>
      <c r="B28" s="8">
        <v>2353130.64</v>
      </c>
      <c r="C28" s="8">
        <v>2319695.2799999998</v>
      </c>
      <c r="D28" s="8">
        <v>2319695.2799999998</v>
      </c>
    </row>
    <row r="29" spans="1:4" ht="15" customHeight="1" x14ac:dyDescent="0.25">
      <c r="A29" s="7" t="s">
        <v>208</v>
      </c>
      <c r="B29" s="8">
        <v>2941413.3</v>
      </c>
      <c r="C29" s="8">
        <v>2899619.1</v>
      </c>
      <c r="D29" s="8">
        <v>2899619.1</v>
      </c>
    </row>
    <row r="30" spans="1:4" ht="15" customHeight="1" x14ac:dyDescent="0.25">
      <c r="A30" s="7" t="s">
        <v>271</v>
      </c>
      <c r="B30" s="8">
        <v>352969.6</v>
      </c>
      <c r="C30" s="8">
        <v>347954.29</v>
      </c>
      <c r="D30" s="8">
        <v>347954.29</v>
      </c>
    </row>
    <row r="31" spans="1:4" ht="15" customHeight="1" x14ac:dyDescent="0.25">
      <c r="A31" s="7" t="s">
        <v>159</v>
      </c>
      <c r="B31" s="8">
        <v>1294221.8500000001</v>
      </c>
      <c r="C31" s="8">
        <v>1275832.3999999999</v>
      </c>
      <c r="D31" s="8">
        <v>1275832.3999999999</v>
      </c>
    </row>
    <row r="32" spans="1:4" ht="15" customHeight="1" x14ac:dyDescent="0.25">
      <c r="A32" s="7" t="s">
        <v>47</v>
      </c>
      <c r="B32" s="8">
        <v>2823756.77</v>
      </c>
      <c r="C32" s="8">
        <v>2783634.34</v>
      </c>
      <c r="D32" s="8">
        <v>2783634.34</v>
      </c>
    </row>
    <row r="33" spans="1:4" ht="15" customHeight="1" x14ac:dyDescent="0.25">
      <c r="A33" s="7" t="s">
        <v>272</v>
      </c>
      <c r="B33" s="8">
        <v>941252.26</v>
      </c>
      <c r="C33" s="8">
        <v>927878.11</v>
      </c>
      <c r="D33" s="8">
        <v>927878.11</v>
      </c>
    </row>
    <row r="34" spans="1:4" ht="15" customHeight="1" x14ac:dyDescent="0.25">
      <c r="A34" s="7" t="s">
        <v>273</v>
      </c>
      <c r="B34" s="8">
        <v>1764847.98</v>
      </c>
      <c r="C34" s="8">
        <v>1739771.46</v>
      </c>
      <c r="D34" s="8">
        <v>1739771.46</v>
      </c>
    </row>
    <row r="35" spans="1:4" ht="15" customHeight="1" x14ac:dyDescent="0.25">
      <c r="A35" s="7" t="s">
        <v>209</v>
      </c>
      <c r="B35" s="8">
        <v>1882504.51</v>
      </c>
      <c r="C35" s="8">
        <v>1855756.22</v>
      </c>
      <c r="D35" s="8">
        <v>1855756.22</v>
      </c>
    </row>
    <row r="36" spans="1:4" ht="15" customHeight="1" x14ac:dyDescent="0.25">
      <c r="A36" s="7" t="s">
        <v>210</v>
      </c>
      <c r="B36" s="8">
        <v>3059069.83</v>
      </c>
      <c r="C36" s="8">
        <v>3015603.86</v>
      </c>
      <c r="D36" s="8">
        <v>3015603.86</v>
      </c>
    </row>
    <row r="37" spans="1:4" ht="19.5" customHeight="1" x14ac:dyDescent="0.25">
      <c r="A37" s="28" t="s">
        <v>195</v>
      </c>
      <c r="B37" s="29">
        <f>SUM(B6:B36)</f>
        <v>79535815.640000001</v>
      </c>
      <c r="C37" s="29">
        <f>SUM(C6:C36)</f>
        <v>78405700.450000018</v>
      </c>
      <c r="D37" s="29">
        <f>SUM(D6:D36)</f>
        <v>78405700.450000018</v>
      </c>
    </row>
    <row r="38" spans="1:4" x14ac:dyDescent="0.25">
      <c r="C38" s="50"/>
      <c r="D38" s="50"/>
    </row>
    <row r="39" spans="1:4" x14ac:dyDescent="0.25">
      <c r="C39" s="50"/>
      <c r="D39" s="50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40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18.5703125" style="2" customWidth="1"/>
    <col min="14" max="16384" width="9.140625" style="2"/>
  </cols>
  <sheetData>
    <row r="1" spans="1:13" ht="52.1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19" t="s">
        <v>220</v>
      </c>
      <c r="E2" s="55" t="s">
        <v>22</v>
      </c>
      <c r="F2" s="54" t="s">
        <v>23</v>
      </c>
      <c r="G2" s="55" t="s">
        <v>12</v>
      </c>
      <c r="H2" s="55" t="s">
        <v>76</v>
      </c>
      <c r="I2" s="54">
        <v>540</v>
      </c>
      <c r="J2" s="55">
        <f>B38</f>
        <v>551449040</v>
      </c>
      <c r="K2" s="55">
        <f t="shared" ref="K2:L2" si="0">C38</f>
        <v>564885740</v>
      </c>
      <c r="L2" s="55">
        <f t="shared" si="0"/>
        <v>564885740</v>
      </c>
      <c r="M2" s="93"/>
    </row>
    <row r="3" spans="1:13" ht="77.25" customHeight="1" x14ac:dyDescent="0.25">
      <c r="A3" s="176" t="s">
        <v>198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23" t="s">
        <v>150</v>
      </c>
      <c r="J5" s="12"/>
      <c r="K5" s="12"/>
      <c r="L5" s="12"/>
    </row>
    <row r="6" spans="1:13" ht="15" customHeight="1" x14ac:dyDescent="0.25">
      <c r="A6" s="7" t="s">
        <v>6</v>
      </c>
      <c r="B6" s="8">
        <v>166288163</v>
      </c>
      <c r="C6" s="8">
        <v>163895760</v>
      </c>
      <c r="D6" s="49">
        <v>163895760</v>
      </c>
      <c r="J6" s="6"/>
      <c r="K6" s="6"/>
      <c r="L6" s="6"/>
    </row>
    <row r="7" spans="1:13" ht="15" customHeight="1" x14ac:dyDescent="0.25">
      <c r="A7" s="7" t="s">
        <v>7</v>
      </c>
      <c r="B7" s="8">
        <v>23010727</v>
      </c>
      <c r="C7" s="8">
        <v>23748480</v>
      </c>
      <c r="D7" s="49">
        <v>23748480</v>
      </c>
    </row>
    <row r="8" spans="1:13" ht="15" customHeight="1" x14ac:dyDescent="0.25">
      <c r="A8" s="7" t="s">
        <v>166</v>
      </c>
      <c r="B8" s="8">
        <v>23774520</v>
      </c>
      <c r="C8" s="8">
        <v>23826600</v>
      </c>
      <c r="D8" s="49">
        <v>23826600</v>
      </c>
    </row>
    <row r="9" spans="1:13" ht="15" customHeight="1" x14ac:dyDescent="0.25">
      <c r="A9" s="7" t="s">
        <v>228</v>
      </c>
      <c r="B9" s="8">
        <v>6483960</v>
      </c>
      <c r="C9" s="8">
        <v>6015240</v>
      </c>
      <c r="D9" s="49">
        <v>6015240</v>
      </c>
    </row>
    <row r="10" spans="1:13" ht="15" customHeight="1" x14ac:dyDescent="0.25">
      <c r="A10" s="7" t="s">
        <v>222</v>
      </c>
      <c r="B10" s="8">
        <v>4981800</v>
      </c>
      <c r="C10" s="8">
        <v>4843440</v>
      </c>
      <c r="D10" s="8">
        <v>4843440</v>
      </c>
    </row>
    <row r="11" spans="1:13" ht="15" customHeight="1" x14ac:dyDescent="0.25">
      <c r="A11" s="7" t="s">
        <v>263</v>
      </c>
      <c r="B11" s="8">
        <v>9478560</v>
      </c>
      <c r="C11" s="8">
        <v>9452520</v>
      </c>
      <c r="D11" s="8">
        <v>9452520</v>
      </c>
    </row>
    <row r="12" spans="1:13" ht="15" customHeight="1" x14ac:dyDescent="0.25">
      <c r="A12" s="7" t="s">
        <v>230</v>
      </c>
      <c r="B12" s="8">
        <v>29555400</v>
      </c>
      <c r="C12" s="8">
        <v>29295000</v>
      </c>
      <c r="D12" s="8">
        <v>29295000</v>
      </c>
    </row>
    <row r="13" spans="1:13" ht="15" customHeight="1" x14ac:dyDescent="0.25">
      <c r="A13" s="7" t="s">
        <v>264</v>
      </c>
      <c r="B13" s="8">
        <v>9351360</v>
      </c>
      <c r="C13" s="8">
        <v>9296280</v>
      </c>
      <c r="D13" s="8">
        <v>9296280</v>
      </c>
    </row>
    <row r="14" spans="1:13" ht="15" customHeight="1" x14ac:dyDescent="0.25">
      <c r="A14" s="7" t="s">
        <v>232</v>
      </c>
      <c r="B14" s="9">
        <v>5702760</v>
      </c>
      <c r="C14" s="8">
        <v>5780880</v>
      </c>
      <c r="D14" s="8">
        <v>5780880</v>
      </c>
    </row>
    <row r="15" spans="1:13" ht="15" customHeight="1" x14ac:dyDescent="0.25">
      <c r="A15" s="7" t="s">
        <v>265</v>
      </c>
      <c r="B15" s="8">
        <v>7612360</v>
      </c>
      <c r="C15" s="8">
        <v>7577640</v>
      </c>
      <c r="D15" s="8">
        <v>7577640</v>
      </c>
    </row>
    <row r="16" spans="1:13" ht="15" customHeight="1" x14ac:dyDescent="0.25">
      <c r="A16" s="7" t="s">
        <v>266</v>
      </c>
      <c r="B16" s="8">
        <v>22680840</v>
      </c>
      <c r="C16" s="8">
        <v>22654800</v>
      </c>
      <c r="D16" s="8">
        <v>22654800</v>
      </c>
    </row>
    <row r="17" spans="1:4" ht="15" customHeight="1" x14ac:dyDescent="0.25">
      <c r="A17" s="7" t="s">
        <v>184</v>
      </c>
      <c r="B17" s="8">
        <v>4869480</v>
      </c>
      <c r="C17" s="8">
        <v>4765320</v>
      </c>
      <c r="D17" s="8">
        <v>4765320</v>
      </c>
    </row>
    <row r="18" spans="1:4" ht="15" customHeight="1" x14ac:dyDescent="0.25">
      <c r="A18" s="7" t="s">
        <v>8</v>
      </c>
      <c r="B18" s="8">
        <v>16665600</v>
      </c>
      <c r="C18" s="8">
        <v>16795800</v>
      </c>
      <c r="D18" s="8">
        <v>16795800</v>
      </c>
    </row>
    <row r="19" spans="1:4" ht="15" customHeight="1" x14ac:dyDescent="0.25">
      <c r="A19" s="7" t="s">
        <v>217</v>
      </c>
      <c r="B19" s="8">
        <v>6588120</v>
      </c>
      <c r="C19" s="8">
        <v>6562080</v>
      </c>
      <c r="D19" s="8">
        <v>6562080</v>
      </c>
    </row>
    <row r="20" spans="1:4" ht="15" customHeight="1" x14ac:dyDescent="0.25">
      <c r="A20" s="7" t="s">
        <v>267</v>
      </c>
      <c r="B20" s="8">
        <v>15311520</v>
      </c>
      <c r="C20" s="8">
        <v>15155280</v>
      </c>
      <c r="D20" s="8">
        <v>15155280</v>
      </c>
    </row>
    <row r="21" spans="1:4" ht="15" customHeight="1" x14ac:dyDescent="0.25">
      <c r="A21" s="7" t="s">
        <v>204</v>
      </c>
      <c r="B21" s="8">
        <v>7412000</v>
      </c>
      <c r="C21" s="8">
        <v>7343280</v>
      </c>
      <c r="D21" s="8">
        <v>7343280</v>
      </c>
    </row>
    <row r="22" spans="1:4" ht="15" customHeight="1" x14ac:dyDescent="0.25">
      <c r="A22" s="7" t="s">
        <v>205</v>
      </c>
      <c r="B22" s="8">
        <v>16327080</v>
      </c>
      <c r="C22" s="8">
        <v>16092720</v>
      </c>
      <c r="D22" s="8">
        <v>16092720</v>
      </c>
    </row>
    <row r="23" spans="1:4" ht="15" customHeight="1" x14ac:dyDescent="0.25">
      <c r="A23" s="7" t="s">
        <v>206</v>
      </c>
      <c r="B23" s="8">
        <v>11986720</v>
      </c>
      <c r="C23" s="8">
        <v>11874240</v>
      </c>
      <c r="D23" s="8">
        <v>11874240</v>
      </c>
    </row>
    <row r="24" spans="1:4" ht="15" customHeight="1" x14ac:dyDescent="0.25">
      <c r="A24" s="7" t="s">
        <v>268</v>
      </c>
      <c r="B24" s="8">
        <v>9999360</v>
      </c>
      <c r="C24" s="8">
        <v>9843120</v>
      </c>
      <c r="D24" s="8">
        <v>9843120</v>
      </c>
    </row>
    <row r="25" spans="1:4" ht="15" customHeight="1" x14ac:dyDescent="0.25">
      <c r="A25" s="7" t="s">
        <v>269</v>
      </c>
      <c r="B25" s="8">
        <v>7265160</v>
      </c>
      <c r="C25" s="8">
        <v>7343280</v>
      </c>
      <c r="D25" s="8">
        <v>7343280</v>
      </c>
    </row>
    <row r="26" spans="1:4" ht="15" customHeight="1" x14ac:dyDescent="0.25">
      <c r="A26" s="7" t="s">
        <v>270</v>
      </c>
      <c r="B26" s="8">
        <v>10285800</v>
      </c>
      <c r="C26" s="8">
        <v>10311840</v>
      </c>
      <c r="D26" s="8">
        <v>10311840</v>
      </c>
    </row>
    <row r="27" spans="1:4" ht="15" customHeight="1" x14ac:dyDescent="0.25">
      <c r="A27" s="7" t="s">
        <v>207</v>
      </c>
      <c r="B27" s="8">
        <v>13957440</v>
      </c>
      <c r="C27" s="8">
        <v>13905360</v>
      </c>
      <c r="D27" s="8">
        <v>13905360</v>
      </c>
    </row>
    <row r="28" spans="1:4" ht="15" customHeight="1" x14ac:dyDescent="0.25">
      <c r="A28" s="7" t="s">
        <v>247</v>
      </c>
      <c r="B28" s="8">
        <v>18592560</v>
      </c>
      <c r="C28" s="8">
        <v>18436320</v>
      </c>
      <c r="D28" s="8">
        <v>18436320</v>
      </c>
    </row>
    <row r="29" spans="1:4" ht="15" customHeight="1" x14ac:dyDescent="0.25">
      <c r="A29" s="7" t="s">
        <v>208</v>
      </c>
      <c r="B29" s="8">
        <v>21219530</v>
      </c>
      <c r="C29" s="8">
        <v>21170520</v>
      </c>
      <c r="D29" s="8">
        <v>21170520</v>
      </c>
    </row>
    <row r="30" spans="1:4" ht="15" customHeight="1" x14ac:dyDescent="0.25">
      <c r="A30" s="7" t="s">
        <v>271</v>
      </c>
      <c r="B30" s="8">
        <v>4140360</v>
      </c>
      <c r="C30" s="8">
        <v>4062240</v>
      </c>
      <c r="D30" s="8">
        <v>4062240</v>
      </c>
    </row>
    <row r="31" spans="1:4" ht="15" customHeight="1" x14ac:dyDescent="0.25">
      <c r="A31" s="7" t="s">
        <v>159</v>
      </c>
      <c r="B31" s="8">
        <v>9755420</v>
      </c>
      <c r="C31" s="8">
        <v>9530640</v>
      </c>
      <c r="D31" s="8">
        <v>9530640</v>
      </c>
    </row>
    <row r="32" spans="1:4" ht="15" customHeight="1" x14ac:dyDescent="0.25">
      <c r="A32" s="7" t="s">
        <v>47</v>
      </c>
      <c r="B32" s="8">
        <v>18097800</v>
      </c>
      <c r="C32" s="8">
        <v>18045720</v>
      </c>
      <c r="D32" s="8">
        <v>18045720</v>
      </c>
    </row>
    <row r="33" spans="1:4" ht="15" customHeight="1" x14ac:dyDescent="0.25">
      <c r="A33" s="7" t="s">
        <v>272</v>
      </c>
      <c r="B33" s="8">
        <v>8098440</v>
      </c>
      <c r="C33" s="8">
        <v>8046360</v>
      </c>
      <c r="D33" s="8">
        <v>8046360</v>
      </c>
    </row>
    <row r="34" spans="1:4" ht="15" customHeight="1" x14ac:dyDescent="0.25">
      <c r="A34" s="7" t="s">
        <v>273</v>
      </c>
      <c r="B34" s="8">
        <v>13882000</v>
      </c>
      <c r="C34" s="8">
        <v>13827240</v>
      </c>
      <c r="D34" s="8">
        <v>13827240</v>
      </c>
    </row>
    <row r="35" spans="1:4" ht="15" customHeight="1" x14ac:dyDescent="0.25">
      <c r="A35" s="7" t="s">
        <v>209</v>
      </c>
      <c r="B35" s="8">
        <v>13150200</v>
      </c>
      <c r="C35" s="8">
        <v>13280400</v>
      </c>
      <c r="D35" s="8">
        <v>13280400</v>
      </c>
    </row>
    <row r="36" spans="1:4" ht="15" customHeight="1" x14ac:dyDescent="0.25">
      <c r="A36" s="7" t="s">
        <v>210</v>
      </c>
      <c r="B36" s="8">
        <v>14924000</v>
      </c>
      <c r="C36" s="8">
        <v>14920920</v>
      </c>
      <c r="D36" s="8">
        <v>14920920</v>
      </c>
    </row>
    <row r="37" spans="1:4" ht="15" customHeight="1" x14ac:dyDescent="0.25">
      <c r="A37" s="7" t="s">
        <v>9</v>
      </c>
      <c r="B37" s="30">
        <v>0</v>
      </c>
      <c r="C37" s="8">
        <v>17186420</v>
      </c>
      <c r="D37" s="8">
        <v>17186420</v>
      </c>
    </row>
    <row r="38" spans="1:4" ht="19.5" customHeight="1" x14ac:dyDescent="0.25">
      <c r="A38" s="28" t="s">
        <v>195</v>
      </c>
      <c r="B38" s="29">
        <f t="shared" ref="B38" si="1">SUM(B6:B37)</f>
        <v>551449040</v>
      </c>
      <c r="C38" s="29">
        <f t="shared" ref="C38:D38" si="2">SUM(C6:C37)</f>
        <v>564885740</v>
      </c>
      <c r="D38" s="29">
        <f t="shared" si="2"/>
        <v>564885740</v>
      </c>
    </row>
    <row r="39" spans="1:4" x14ac:dyDescent="0.25">
      <c r="C39" s="50"/>
      <c r="D39" s="50"/>
    </row>
    <row r="40" spans="1:4" x14ac:dyDescent="0.25">
      <c r="C40" s="50"/>
      <c r="D40" s="50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40"/>
  <sheetViews>
    <sheetView view="pageBreakPreview" zoomScaleNormal="100" zoomScaleSheetLayoutView="100" workbookViewId="0">
      <selection activeCell="C2" sqref="C1:C104857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140625" style="2" customWidth="1"/>
    <col min="14" max="16384" width="9.140625" style="2"/>
  </cols>
  <sheetData>
    <row r="1" spans="1:13" ht="61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22" t="s">
        <v>336</v>
      </c>
      <c r="E2" s="54" t="s">
        <v>71</v>
      </c>
      <c r="F2" s="54" t="s">
        <v>67</v>
      </c>
      <c r="G2" s="54" t="s">
        <v>10</v>
      </c>
      <c r="H2" s="55" t="s">
        <v>334</v>
      </c>
      <c r="I2" s="54" t="s">
        <v>60</v>
      </c>
      <c r="J2" s="55">
        <f>B9</f>
        <v>53586711.359999999</v>
      </c>
      <c r="K2" s="55">
        <f t="shared" ref="K2:L2" si="0">C9</f>
        <v>0</v>
      </c>
      <c r="L2" s="55">
        <f t="shared" si="0"/>
        <v>0</v>
      </c>
      <c r="M2" s="93"/>
    </row>
    <row r="3" spans="1:13" ht="54" customHeight="1" x14ac:dyDescent="0.25">
      <c r="A3" s="177" t="s">
        <v>335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52.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" customHeight="1" x14ac:dyDescent="0.25">
      <c r="A6" s="7" t="s">
        <v>232</v>
      </c>
      <c r="B6" s="130">
        <v>0</v>
      </c>
      <c r="C6" s="129">
        <v>0</v>
      </c>
      <c r="D6" s="131">
        <v>0</v>
      </c>
      <c r="J6" s="6"/>
      <c r="K6" s="6"/>
      <c r="L6" s="6"/>
    </row>
    <row r="7" spans="1:13" ht="15" customHeight="1" x14ac:dyDescent="0.25">
      <c r="A7" s="7" t="s">
        <v>269</v>
      </c>
      <c r="B7" s="130">
        <v>25586711.359999999</v>
      </c>
      <c r="C7" s="129">
        <v>0</v>
      </c>
      <c r="D7" s="131">
        <v>0</v>
      </c>
      <c r="J7" s="6"/>
      <c r="K7" s="6"/>
      <c r="L7" s="6"/>
    </row>
    <row r="8" spans="1:13" ht="15" customHeight="1" x14ac:dyDescent="0.25">
      <c r="A8" s="7" t="s">
        <v>205</v>
      </c>
      <c r="B8" s="130">
        <v>28000000</v>
      </c>
      <c r="C8" s="129">
        <v>0</v>
      </c>
      <c r="D8" s="131">
        <v>0</v>
      </c>
      <c r="J8" s="6"/>
      <c r="K8" s="6"/>
      <c r="L8" s="6"/>
    </row>
    <row r="9" spans="1:13" ht="15" customHeight="1" x14ac:dyDescent="0.25">
      <c r="A9" s="10" t="s">
        <v>195</v>
      </c>
      <c r="B9" s="132">
        <f t="shared" ref="B9" si="1">SUM(B6:B8)</f>
        <v>53586711.359999999</v>
      </c>
      <c r="C9" s="133">
        <f>SUM(C7:C7)</f>
        <v>0</v>
      </c>
      <c r="D9" s="134">
        <f>SUM(D7:D7)</f>
        <v>0</v>
      </c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9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140625" style="2" customWidth="1"/>
    <col min="14" max="16384" width="9.140625" style="2"/>
  </cols>
  <sheetData>
    <row r="1" spans="1:13" ht="61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47" t="s">
        <v>362</v>
      </c>
      <c r="E2" s="54" t="s">
        <v>186</v>
      </c>
      <c r="F2" s="54" t="s">
        <v>15</v>
      </c>
      <c r="G2" s="54" t="s">
        <v>19</v>
      </c>
      <c r="H2" s="55" t="s">
        <v>363</v>
      </c>
      <c r="I2" s="54" t="s">
        <v>60</v>
      </c>
      <c r="J2" s="55">
        <f>B8</f>
        <v>4276870</v>
      </c>
      <c r="K2" s="55">
        <f t="shared" ref="K2:L2" si="0">C8</f>
        <v>0</v>
      </c>
      <c r="L2" s="55">
        <f t="shared" si="0"/>
        <v>0</v>
      </c>
      <c r="M2" s="93"/>
    </row>
    <row r="3" spans="1:13" ht="54" customHeight="1" x14ac:dyDescent="0.25">
      <c r="A3" s="177" t="s">
        <v>364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F4" s="57"/>
      <c r="G4" s="57"/>
      <c r="H4" s="57"/>
      <c r="I4" s="58"/>
      <c r="J4" s="59"/>
      <c r="K4" s="59"/>
      <c r="L4" s="59"/>
    </row>
    <row r="5" spans="1:13" ht="52.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15" customHeight="1" x14ac:dyDescent="0.25">
      <c r="A6" s="7" t="s">
        <v>205</v>
      </c>
      <c r="B6" s="130">
        <v>0</v>
      </c>
      <c r="C6" s="129">
        <v>0</v>
      </c>
      <c r="D6" s="131">
        <v>0</v>
      </c>
      <c r="J6" s="6"/>
      <c r="K6" s="6"/>
      <c r="L6" s="6"/>
    </row>
    <row r="7" spans="1:13" ht="15" customHeight="1" x14ac:dyDescent="0.25">
      <c r="A7" s="7" t="s">
        <v>47</v>
      </c>
      <c r="B7" s="130">
        <v>4276870</v>
      </c>
      <c r="C7" s="129">
        <v>0</v>
      </c>
      <c r="D7" s="131">
        <v>0</v>
      </c>
      <c r="J7" s="6"/>
      <c r="K7" s="6"/>
      <c r="L7" s="6"/>
    </row>
    <row r="8" spans="1:13" ht="15" customHeight="1" x14ac:dyDescent="0.25">
      <c r="A8" s="10" t="s">
        <v>195</v>
      </c>
      <c r="B8" s="132">
        <f>SUM(B6:B7)</f>
        <v>4276870</v>
      </c>
      <c r="C8" s="133">
        <f>SUM(C7:C7)</f>
        <v>0</v>
      </c>
      <c r="D8" s="134">
        <f>SUM(D7:D7)</f>
        <v>0</v>
      </c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8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5" width="9.85546875" style="2" customWidth="1"/>
    <col min="6" max="7" width="8.85546875" style="2" customWidth="1"/>
    <col min="8" max="8" width="19.28515625" style="2" customWidth="1"/>
    <col min="9" max="9" width="8.85546875" style="2" customWidth="1"/>
    <col min="10" max="12" width="16.42578125" style="2" customWidth="1"/>
    <col min="13" max="13" width="24.140625" style="2" customWidth="1"/>
    <col min="14" max="16384" width="9.140625" style="2"/>
  </cols>
  <sheetData>
    <row r="1" spans="1:13" ht="61.5" customHeight="1" x14ac:dyDescent="0.25">
      <c r="A1" s="1"/>
      <c r="B1" s="171"/>
      <c r="C1" s="171"/>
      <c r="D1" s="171"/>
      <c r="E1" s="173" t="s">
        <v>195</v>
      </c>
      <c r="F1" s="173"/>
      <c r="G1" s="173"/>
      <c r="H1" s="173"/>
      <c r="I1" s="173"/>
      <c r="J1" s="51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51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51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92" t="s">
        <v>196</v>
      </c>
    </row>
    <row r="2" spans="1:13" ht="23.25" customHeight="1" x14ac:dyDescent="0.25">
      <c r="A2" s="1"/>
      <c r="B2" s="1"/>
      <c r="C2" s="3"/>
      <c r="D2" s="155" t="s">
        <v>378</v>
      </c>
      <c r="E2" s="54" t="s">
        <v>48</v>
      </c>
      <c r="F2" s="54" t="s">
        <v>16</v>
      </c>
      <c r="G2" s="54" t="s">
        <v>2</v>
      </c>
      <c r="H2" s="54" t="s">
        <v>379</v>
      </c>
      <c r="I2" s="54" t="s">
        <v>60</v>
      </c>
      <c r="J2" s="55">
        <f>B7</f>
        <v>175000000</v>
      </c>
      <c r="K2" s="55">
        <f>C7</f>
        <v>255000000</v>
      </c>
      <c r="L2" s="55">
        <f>D7</f>
        <v>0</v>
      </c>
      <c r="M2" s="93"/>
    </row>
    <row r="3" spans="1:13" ht="114" customHeight="1" x14ac:dyDescent="0.25">
      <c r="A3" s="177" t="s">
        <v>380</v>
      </c>
      <c r="B3" s="176"/>
      <c r="C3" s="176"/>
      <c r="D3" s="176"/>
      <c r="E3" s="56"/>
      <c r="F3" s="56"/>
      <c r="G3" s="56"/>
      <c r="H3" s="56"/>
      <c r="I3" s="56"/>
      <c r="J3" s="56"/>
      <c r="K3" s="56"/>
      <c r="L3" s="56"/>
    </row>
    <row r="4" spans="1:13" ht="20.25" customHeight="1" x14ac:dyDescent="0.25">
      <c r="A4" s="1"/>
      <c r="B4" s="1"/>
      <c r="C4" s="4"/>
      <c r="D4" s="4" t="s">
        <v>0</v>
      </c>
      <c r="E4" s="57"/>
      <c r="J4" s="59"/>
      <c r="K4" s="59"/>
      <c r="L4" s="59"/>
    </row>
    <row r="5" spans="1:13" ht="52.5" customHeight="1" x14ac:dyDescent="0.25">
      <c r="A5" s="5" t="s">
        <v>3</v>
      </c>
      <c r="B5" s="5" t="s">
        <v>4</v>
      </c>
      <c r="C5" s="23" t="s">
        <v>5</v>
      </c>
      <c r="D5" s="61" t="s">
        <v>150</v>
      </c>
      <c r="J5" s="12"/>
      <c r="K5" s="12"/>
      <c r="L5" s="12"/>
    </row>
    <row r="6" spans="1:13" ht="21.75" customHeight="1" x14ac:dyDescent="0.25">
      <c r="A6" s="7" t="s">
        <v>6</v>
      </c>
      <c r="B6" s="130">
        <v>175000000</v>
      </c>
      <c r="C6" s="129">
        <v>255000000</v>
      </c>
      <c r="D6" s="131">
        <v>0</v>
      </c>
      <c r="J6" s="6"/>
      <c r="K6" s="6"/>
      <c r="L6" s="6"/>
    </row>
    <row r="7" spans="1:13" ht="15" customHeight="1" x14ac:dyDescent="0.25">
      <c r="A7" s="10" t="s">
        <v>195</v>
      </c>
      <c r="B7" s="132">
        <f>SUM(B6:B6)</f>
        <v>175000000</v>
      </c>
      <c r="C7" s="132">
        <f t="shared" ref="C7:D7" si="0">SUM(C6:C6)</f>
        <v>255000000</v>
      </c>
      <c r="D7" s="132">
        <f t="shared" si="0"/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84</vt:i4>
      </vt:variant>
      <vt:variant>
        <vt:lpstr>Именованные диапазоны</vt:lpstr>
      </vt:variant>
      <vt:variant>
        <vt:i4>83</vt:i4>
      </vt:variant>
    </vt:vector>
  </HeadingPairs>
  <TitlesOfParts>
    <vt:vector size="167" baseType="lpstr">
      <vt:lpstr>Таблица 1.1</vt:lpstr>
      <vt:lpstr>Таблица 1.2</vt:lpstr>
      <vt:lpstr>Таблица 2.1</vt:lpstr>
      <vt:lpstr>Таблица 2.2</vt:lpstr>
      <vt:lpstr>Таблица 2.3</vt:lpstr>
      <vt:lpstr>Таблица 2.4</vt:lpstr>
      <vt:lpstr>Таблица 2.5</vt:lpstr>
      <vt:lpstr>Таблица 2.6</vt:lpstr>
      <vt:lpstr>Таблица 2.7</vt:lpstr>
      <vt:lpstr>Таблица 2.8</vt:lpstr>
      <vt:lpstr>Таблица 2.9</vt:lpstr>
      <vt:lpstr>Таблица 2.10</vt:lpstr>
      <vt:lpstr>Таблица 2.11</vt:lpstr>
      <vt:lpstr>Таблица 2.12</vt:lpstr>
      <vt:lpstr>Таблица 2.13</vt:lpstr>
      <vt:lpstr>Таблица 2.14</vt:lpstr>
      <vt:lpstr>Таблица 2.15</vt:lpstr>
      <vt:lpstr>Таблица 2.16</vt:lpstr>
      <vt:lpstr>Таблица 2.17</vt:lpstr>
      <vt:lpstr>Таблица 2.18</vt:lpstr>
      <vt:lpstr>Таблица 2.19</vt:lpstr>
      <vt:lpstr>Таблица 2.20</vt:lpstr>
      <vt:lpstr>Таблица 2.21</vt:lpstr>
      <vt:lpstr>Таблица 2.22</vt:lpstr>
      <vt:lpstr>Таблица 2.23</vt:lpstr>
      <vt:lpstr>Таблица 2.24</vt:lpstr>
      <vt:lpstr>Таблица 2.25</vt:lpstr>
      <vt:lpstr>Таблица 2.26</vt:lpstr>
      <vt:lpstr>Таблица 2.27</vt:lpstr>
      <vt:lpstr>Таблица 2.28</vt:lpstr>
      <vt:lpstr>Таблица 2.30</vt:lpstr>
      <vt:lpstr>Таблица 2.31</vt:lpstr>
      <vt:lpstr>Таблица 2.32</vt:lpstr>
      <vt:lpstr>Таблица 2.33</vt:lpstr>
      <vt:lpstr>Таблица 2.34</vt:lpstr>
      <vt:lpstr>Таблица 2.35</vt:lpstr>
      <vt:lpstr>Таблица 2.36</vt:lpstr>
      <vt:lpstr>Таблица 2.37</vt:lpstr>
      <vt:lpstr>Таблица 2.38</vt:lpstr>
      <vt:lpstr>Таблица 2.39</vt:lpstr>
      <vt:lpstr>Таблица 2.40</vt:lpstr>
      <vt:lpstr>Таблица 2.41</vt:lpstr>
      <vt:lpstr>Таблица 2.42</vt:lpstr>
      <vt:lpstr>Таблица 2.43</vt:lpstr>
      <vt:lpstr>Таблица 2.44</vt:lpstr>
      <vt:lpstr>Таблица 2.45</vt:lpstr>
      <vt:lpstr>Таблица 2.46</vt:lpstr>
      <vt:lpstr>Таблица 2.47</vt:lpstr>
      <vt:lpstr>Таблица 2.48</vt:lpstr>
      <vt:lpstr>Таблица 2.49</vt:lpstr>
      <vt:lpstr>Таблица 2.50</vt:lpstr>
      <vt:lpstr>Таблица 2.51</vt:lpstr>
      <vt:lpstr>Таблица 2.52</vt:lpstr>
      <vt:lpstr>Таблица 2.53</vt:lpstr>
      <vt:lpstr>Таблица 2.54</vt:lpstr>
      <vt:lpstr>Таблица 2.55</vt:lpstr>
      <vt:lpstr>Таблица 2.56</vt:lpstr>
      <vt:lpstr>Таблица 2.57</vt:lpstr>
      <vt:lpstr>Таблица 2.58</vt:lpstr>
      <vt:lpstr>Таблица 2.59</vt:lpstr>
      <vt:lpstr>Таблица 2.60</vt:lpstr>
      <vt:lpstr>Таблица 2.61</vt:lpstr>
      <vt:lpstr>Таблица 3.1</vt:lpstr>
      <vt:lpstr>Таблица 3.2</vt:lpstr>
      <vt:lpstr>Таблица 3.3</vt:lpstr>
      <vt:lpstr>Таблица 3.4</vt:lpstr>
      <vt:lpstr>Таблица 3.5</vt:lpstr>
      <vt:lpstr>Таблица 3.6</vt:lpstr>
      <vt:lpstr>Таблица 3.7</vt:lpstr>
      <vt:lpstr>Таблица 3.8</vt:lpstr>
      <vt:lpstr>Таблица 3.9</vt:lpstr>
      <vt:lpstr>Таблица 3.10</vt:lpstr>
      <vt:lpstr>Таблица 3.11</vt:lpstr>
      <vt:lpstr>Таблица 3.12</vt:lpstr>
      <vt:lpstr>Таблица 3.13</vt:lpstr>
      <vt:lpstr>Таблица 4.1</vt:lpstr>
      <vt:lpstr>Таблица 4.2</vt:lpstr>
      <vt:lpstr>Таблица 4.3</vt:lpstr>
      <vt:lpstr>Таблица 4.4</vt:lpstr>
      <vt:lpstr>Таблица 4.5</vt:lpstr>
      <vt:lpstr>Таблица 4.6</vt:lpstr>
      <vt:lpstr>Таблица 4.7</vt:lpstr>
      <vt:lpstr>Таблица 4.8</vt:lpstr>
      <vt:lpstr>Лист1</vt:lpstr>
      <vt:lpstr>'Таблица 1.1'!Область_печати</vt:lpstr>
      <vt:lpstr>'Таблица 1.2'!Область_печати</vt:lpstr>
      <vt:lpstr>'Таблица 2.1'!Область_печати</vt:lpstr>
      <vt:lpstr>'Таблица 2.10'!Область_печати</vt:lpstr>
      <vt:lpstr>'Таблица 2.11'!Область_печати</vt:lpstr>
      <vt:lpstr>'Таблица 2.12'!Область_печати</vt:lpstr>
      <vt:lpstr>'Таблица 2.13'!Область_печати</vt:lpstr>
      <vt:lpstr>'Таблица 2.14'!Область_печати</vt:lpstr>
      <vt:lpstr>'Таблица 2.15'!Область_печати</vt:lpstr>
      <vt:lpstr>'Таблица 2.16'!Область_печати</vt:lpstr>
      <vt:lpstr>'Таблица 2.17'!Область_печати</vt:lpstr>
      <vt:lpstr>'Таблица 2.18'!Область_печати</vt:lpstr>
      <vt:lpstr>'Таблица 2.19'!Область_печати</vt:lpstr>
      <vt:lpstr>'Таблица 2.2'!Область_печати</vt:lpstr>
      <vt:lpstr>'Таблица 2.20'!Область_печати</vt:lpstr>
      <vt:lpstr>'Таблица 2.21'!Область_печати</vt:lpstr>
      <vt:lpstr>'Таблица 2.22'!Область_печати</vt:lpstr>
      <vt:lpstr>'Таблица 2.23'!Область_печати</vt:lpstr>
      <vt:lpstr>'Таблица 2.24'!Область_печати</vt:lpstr>
      <vt:lpstr>'Таблица 2.25'!Область_печати</vt:lpstr>
      <vt:lpstr>'Таблица 2.26'!Область_печати</vt:lpstr>
      <vt:lpstr>'Таблица 2.27'!Область_печати</vt:lpstr>
      <vt:lpstr>'Таблица 2.28'!Область_печати</vt:lpstr>
      <vt:lpstr>'Таблица 2.3'!Область_печати</vt:lpstr>
      <vt:lpstr>'Таблица 2.30'!Область_печати</vt:lpstr>
      <vt:lpstr>'Таблица 2.31'!Область_печати</vt:lpstr>
      <vt:lpstr>'Таблица 2.32'!Область_печати</vt:lpstr>
      <vt:lpstr>'Таблица 2.33'!Область_печати</vt:lpstr>
      <vt:lpstr>'Таблица 2.34'!Область_печати</vt:lpstr>
      <vt:lpstr>'Таблица 2.35'!Область_печати</vt:lpstr>
      <vt:lpstr>'Таблица 2.36'!Область_печати</vt:lpstr>
      <vt:lpstr>'Таблица 2.37'!Область_печати</vt:lpstr>
      <vt:lpstr>'Таблица 2.38'!Область_печати</vt:lpstr>
      <vt:lpstr>'Таблица 2.39'!Область_печати</vt:lpstr>
      <vt:lpstr>'Таблица 2.4'!Область_печати</vt:lpstr>
      <vt:lpstr>'Таблица 2.40'!Область_печати</vt:lpstr>
      <vt:lpstr>'Таблица 2.41'!Область_печати</vt:lpstr>
      <vt:lpstr>'Таблица 2.42'!Область_печати</vt:lpstr>
      <vt:lpstr>'Таблица 2.43'!Область_печати</vt:lpstr>
      <vt:lpstr>'Таблица 2.44'!Область_печати</vt:lpstr>
      <vt:lpstr>'Таблица 2.45'!Область_печати</vt:lpstr>
      <vt:lpstr>'Таблица 2.46'!Область_печати</vt:lpstr>
      <vt:lpstr>'Таблица 2.47'!Область_печати</vt:lpstr>
      <vt:lpstr>'Таблица 2.48'!Область_печати</vt:lpstr>
      <vt:lpstr>'Таблица 2.49'!Область_печати</vt:lpstr>
      <vt:lpstr>'Таблица 2.5'!Область_печати</vt:lpstr>
      <vt:lpstr>'Таблица 2.50'!Область_печати</vt:lpstr>
      <vt:lpstr>'Таблица 2.51'!Область_печати</vt:lpstr>
      <vt:lpstr>'Таблица 2.52'!Область_печати</vt:lpstr>
      <vt:lpstr>'Таблица 2.53'!Область_печати</vt:lpstr>
      <vt:lpstr>'Таблица 2.54'!Область_печати</vt:lpstr>
      <vt:lpstr>'Таблица 2.55'!Область_печати</vt:lpstr>
      <vt:lpstr>'Таблица 2.56'!Область_печати</vt:lpstr>
      <vt:lpstr>'Таблица 2.57'!Область_печати</vt:lpstr>
      <vt:lpstr>'Таблица 2.58'!Область_печати</vt:lpstr>
      <vt:lpstr>'Таблица 2.59'!Область_печати</vt:lpstr>
      <vt:lpstr>'Таблица 2.6'!Область_печати</vt:lpstr>
      <vt:lpstr>'Таблица 2.60'!Область_печати</vt:lpstr>
      <vt:lpstr>'Таблица 2.61'!Область_печати</vt:lpstr>
      <vt:lpstr>'Таблица 2.7'!Область_печати</vt:lpstr>
      <vt:lpstr>'Таблица 2.8'!Область_печати</vt:lpstr>
      <vt:lpstr>'Таблица 2.9'!Область_печати</vt:lpstr>
      <vt:lpstr>'Таблица 3.1'!Область_печати</vt:lpstr>
      <vt:lpstr>'Таблица 3.10'!Область_печати</vt:lpstr>
      <vt:lpstr>'Таблица 3.11'!Область_печати</vt:lpstr>
      <vt:lpstr>'Таблица 3.12'!Область_печати</vt:lpstr>
      <vt:lpstr>'Таблица 3.13'!Область_печати</vt:lpstr>
      <vt:lpstr>'Таблица 3.2'!Область_печати</vt:lpstr>
      <vt:lpstr>'Таблица 3.3'!Область_печати</vt:lpstr>
      <vt:lpstr>'Таблица 3.4'!Область_печати</vt:lpstr>
      <vt:lpstr>'Таблица 3.5'!Область_печати</vt:lpstr>
      <vt:lpstr>'Таблица 3.6'!Область_печати</vt:lpstr>
      <vt:lpstr>'Таблица 3.7'!Область_печати</vt:lpstr>
      <vt:lpstr>'Таблица 3.8'!Область_печати</vt:lpstr>
      <vt:lpstr>'Таблица 3.9'!Область_печати</vt:lpstr>
      <vt:lpstr>'Таблица 4.1'!Область_печати</vt:lpstr>
      <vt:lpstr>'Таблица 4.2'!Область_печати</vt:lpstr>
      <vt:lpstr>'Таблица 4.3'!Область_печати</vt:lpstr>
      <vt:lpstr>'Таблица 4.4'!Область_печати</vt:lpstr>
      <vt:lpstr>'Таблица 4.5'!Область_печати</vt:lpstr>
      <vt:lpstr>'Таблица 4.6'!Область_печати</vt:lpstr>
      <vt:lpstr>'Таблица 4.7'!Область_печати</vt:lpstr>
      <vt:lpstr>'Таблица 4.8'!Область_печати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Варульникова С.</cp:lastModifiedBy>
  <cp:lastPrinted>2023-09-21T05:45:35Z</cp:lastPrinted>
  <dcterms:created xsi:type="dcterms:W3CDTF">2021-10-06T09:27:02Z</dcterms:created>
  <dcterms:modified xsi:type="dcterms:W3CDTF">2023-10-13T09:11:43Z</dcterms:modified>
</cp:coreProperties>
</file>